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ZIEMSKI 2025-2026\IMS\"/>
    </mc:Choice>
  </mc:AlternateContent>
  <xr:revisionPtr revIDLastSave="0" documentId="13_ncr:1_{9EFFD5A9-D7D0-47BD-81E1-206A915BBD48}" xr6:coauthVersionLast="47" xr6:coauthVersionMax="47" xr10:uidLastSave="{00000000-0000-0000-0000-000000000000}"/>
  <bookViews>
    <workbookView xWindow="-120" yWindow="-120" windowWidth="24240" windowHeight="13140" activeTab="11" xr2:uid="{03B7DD91-AD8B-4E79-8E71-3112B0B7D3C6}"/>
  </bookViews>
  <sheets>
    <sheet name="80 m ppł." sheetId="14" r:id="rId1"/>
    <sheet name="100 m" sheetId="1" r:id="rId2"/>
    <sheet name="300 m ppł." sheetId="13" r:id="rId3"/>
    <sheet name="300 m" sheetId="2" r:id="rId4"/>
    <sheet name="600 m" sheetId="3" r:id="rId5"/>
    <sheet name="1000 m" sheetId="11" r:id="rId6"/>
    <sheet name="w dal" sheetId="4" r:id="rId7"/>
    <sheet name="wzwyż" sheetId="6" r:id="rId8"/>
    <sheet name="oszczep" sheetId="8" r:id="rId9"/>
    <sheet name="dysk" sheetId="12" r:id="rId10"/>
    <sheet name="kula" sheetId="9" r:id="rId11"/>
    <sheet name="4x100 m" sheetId="10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8" l="1"/>
  <c r="A14" i="3"/>
  <c r="A15" i="3"/>
  <c r="A16" i="3" s="1"/>
  <c r="A17" i="3" s="1"/>
  <c r="A18" i="3" s="1"/>
  <c r="A13" i="3"/>
  <c r="A12" i="2"/>
  <c r="A14" i="11"/>
  <c r="A15" i="11" s="1"/>
  <c r="A16" i="11" s="1"/>
  <c r="A12" i="11"/>
  <c r="A14" i="4"/>
  <c r="A15" i="4"/>
  <c r="A16" i="4" s="1"/>
  <c r="A17" i="4" s="1"/>
  <c r="A18" i="4" s="1"/>
  <c r="A19" i="4" s="1"/>
  <c r="A20" i="4" s="1"/>
  <c r="A21" i="4" s="1"/>
  <c r="A12" i="4"/>
  <c r="A14" i="6"/>
  <c r="A15" i="6"/>
  <c r="A16" i="6"/>
  <c r="A13" i="6"/>
  <c r="A13" i="4"/>
  <c r="A13" i="2"/>
  <c r="A14" i="2"/>
  <c r="A15" i="2"/>
  <c r="A16" i="2" s="1"/>
  <c r="A17" i="2" s="1"/>
  <c r="A18" i="2" s="1"/>
  <c r="A12" i="1"/>
  <c r="A13" i="1" s="1"/>
  <c r="A14" i="1" s="1"/>
  <c r="A15" i="1" s="1"/>
  <c r="A16" i="1" s="1"/>
  <c r="A17" i="1" s="1"/>
  <c r="A18" i="1" s="1"/>
  <c r="A19" i="1" s="1"/>
  <c r="A22" i="1"/>
  <c r="A15" i="9"/>
  <c r="A16" i="9" s="1"/>
  <c r="A17" i="9" s="1"/>
  <c r="A18" i="9" s="1"/>
  <c r="A12" i="9"/>
  <c r="A13" i="9"/>
</calcChain>
</file>

<file path=xl/sharedStrings.xml><?xml version="1.0" encoding="utf-8"?>
<sst xmlns="http://schemas.openxmlformats.org/spreadsheetml/2006/main" count="247" uniqueCount="97">
  <si>
    <t>Lekkoatletyka</t>
  </si>
  <si>
    <t>100 m</t>
  </si>
  <si>
    <t>ORGANIZATOR</t>
  </si>
  <si>
    <t>Jan Kamiński</t>
  </si>
  <si>
    <t>300 m</t>
  </si>
  <si>
    <t>600 m</t>
  </si>
  <si>
    <t>skok w dal</t>
  </si>
  <si>
    <t>skok wzwyż</t>
  </si>
  <si>
    <t>pchnięcie kulą</t>
  </si>
  <si>
    <t>sztafeta 4x100 m</t>
  </si>
  <si>
    <t>IGRZYSKA MŁODZIEŻY SZKOLNEJ</t>
  </si>
  <si>
    <t>1000 m</t>
  </si>
  <si>
    <t>rzut oszczepem</t>
  </si>
  <si>
    <t>rzut dyskiem</t>
  </si>
  <si>
    <t>Mistrzostwa Powiatu Opole-ziemski</t>
  </si>
  <si>
    <t>80 m przez płotki</t>
  </si>
  <si>
    <t>300 m przez płotki</t>
  </si>
  <si>
    <t>OPOLE - 22.05.2026</t>
  </si>
  <si>
    <t>Dziewczęta - rocznik - 2011/2012</t>
  </si>
  <si>
    <t>Wróbel Maria</t>
  </si>
  <si>
    <t>Filipek Nadia</t>
  </si>
  <si>
    <t>Krzencesa Emilia</t>
  </si>
  <si>
    <t>Fila Natalia</t>
  </si>
  <si>
    <t>Zdzuj Emilia</t>
  </si>
  <si>
    <t>PSP Dąbrowa</t>
  </si>
  <si>
    <t>PSP Luboszyce</t>
  </si>
  <si>
    <t>PSP Stare Budkowice</t>
  </si>
  <si>
    <t>ZS Dobrzeń Wielki</t>
  </si>
  <si>
    <t>Gucman Natalia</t>
  </si>
  <si>
    <t>Jonczyk Julia</t>
  </si>
  <si>
    <t>Nowak Izabela</t>
  </si>
  <si>
    <t>Grela Łucja</t>
  </si>
  <si>
    <t>Bedletska Diana</t>
  </si>
  <si>
    <t>Krokoszyńska Lena</t>
  </si>
  <si>
    <t>Bednorz Karolina</t>
  </si>
  <si>
    <t>Pyka Jasmin</t>
  </si>
  <si>
    <t>Malik Małgorzata</t>
  </si>
  <si>
    <t>Feliks Paulina</t>
  </si>
  <si>
    <t>SP 1 Niemodlin</t>
  </si>
  <si>
    <t>SP 3 Ozimek</t>
  </si>
  <si>
    <t>SP Krasiejów</t>
  </si>
  <si>
    <t>Szubert Hanna</t>
  </si>
  <si>
    <t>Półtorak Emilia</t>
  </si>
  <si>
    <t>Dyczka Magdalena</t>
  </si>
  <si>
    <t>Stanik Eliza</t>
  </si>
  <si>
    <t>PSP Dębie</t>
  </si>
  <si>
    <t>PSP Chróścice</t>
  </si>
  <si>
    <t>Ogorzały Lena</t>
  </si>
  <si>
    <t xml:space="preserve">Głowacz Anita </t>
  </si>
  <si>
    <t xml:space="preserve">Kassak Hanna </t>
  </si>
  <si>
    <t>Placha Iga</t>
  </si>
  <si>
    <t>Lotko Hanna</t>
  </si>
  <si>
    <t>Glatki Elena</t>
  </si>
  <si>
    <t>Bochenek Hanna</t>
  </si>
  <si>
    <t>PSP Komprachcice</t>
  </si>
  <si>
    <t>PSP Popielów</t>
  </si>
  <si>
    <t>Jończyk Julia</t>
  </si>
  <si>
    <t>Korbecka Milena</t>
  </si>
  <si>
    <t>Czyrek Maja</t>
  </si>
  <si>
    <t>Jagiełło Hanna</t>
  </si>
  <si>
    <t xml:space="preserve">Świder Zofia </t>
  </si>
  <si>
    <t>Komainda Michelle</t>
  </si>
  <si>
    <t>PSP OS Dobrzeń Wielki</t>
  </si>
  <si>
    <t>Dymała Maria</t>
  </si>
  <si>
    <t>Fienko Maja</t>
  </si>
  <si>
    <t>Szczygieł Wioleta</t>
  </si>
  <si>
    <t xml:space="preserve">Waindok Hanna </t>
  </si>
  <si>
    <t>Florczyk Wiktoria</t>
  </si>
  <si>
    <t>Celustka Zuzanna</t>
  </si>
  <si>
    <t>PSP Karłowice</t>
  </si>
  <si>
    <t>2,26,1</t>
  </si>
  <si>
    <t>2,18,1</t>
  </si>
  <si>
    <t>2,22,5</t>
  </si>
  <si>
    <t>2,13,2</t>
  </si>
  <si>
    <t>2,30,2</t>
  </si>
  <si>
    <t>2,03,6</t>
  </si>
  <si>
    <t>2,02,3</t>
  </si>
  <si>
    <t>Szymska Paulina</t>
  </si>
  <si>
    <t>Prawda Karolina</t>
  </si>
  <si>
    <t>Sowada Selina</t>
  </si>
  <si>
    <t>Skowicka Hanna</t>
  </si>
  <si>
    <t>Czorniczek Nikola</t>
  </si>
  <si>
    <t>Kramczyńska Lena</t>
  </si>
  <si>
    <t>Szpajcher Lena</t>
  </si>
  <si>
    <t>PSP Murów</t>
  </si>
  <si>
    <t>Pryszcz Julia</t>
  </si>
  <si>
    <t>Widacha Zuzanna</t>
  </si>
  <si>
    <t>Kassak Hanna</t>
  </si>
  <si>
    <t/>
  </si>
  <si>
    <t xml:space="preserve">Krzencessa Emila </t>
  </si>
  <si>
    <t>Ressel Emilia</t>
  </si>
  <si>
    <t>Piekarska Nikola</t>
  </si>
  <si>
    <t>Basiura Kinga</t>
  </si>
  <si>
    <t>Głowacz Anita</t>
  </si>
  <si>
    <t>SP 1 NIEMODLIN</t>
  </si>
  <si>
    <t>PSP OS DOBRZEŃ WIELKI</t>
  </si>
  <si>
    <t>PSP DĄBROWA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</si>
</sst>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7" fontId="0" fillId="0" borderId="0" xfId="0" applyNumberFormat="1"/>
    <xf numFmtId="2" fontId="1" fillId="0" borderId="0" xfId="0" applyNumberFormat="1" applyFont="1" applyAlignment="1">
      <alignment horizontal="right"/>
    </xf>
    <xf numFmtId="0" fontId="2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2" fontId="14" fillId="0" borderId="0" xfId="0" applyNumberFormat="1" applyFont="1"/>
    <xf numFmtId="0" fontId="13" fillId="0" borderId="0" xfId="0" applyFont="1"/>
    <xf numFmtId="0" fontId="11" fillId="2" borderId="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" fontId="1" fillId="0" borderId="0" xfId="0" applyNumberFormat="1" applyFont="1"/>
    <xf numFmtId="2" fontId="9" fillId="0" borderId="0" xfId="0" applyNumberFormat="1" applyFont="1" applyAlignment="1">
      <alignment horizontal="right"/>
    </xf>
    <xf numFmtId="0" fontId="17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2" fontId="16" fillId="0" borderId="0" xfId="0" applyNumberFormat="1" applyFont="1"/>
    <xf numFmtId="2" fontId="9" fillId="0" borderId="0" xfId="0" applyNumberFormat="1" applyFont="1"/>
    <xf numFmtId="47" fontId="9" fillId="0" borderId="0" xfId="0" applyNumberFormat="1" applyFont="1" applyAlignment="1">
      <alignment horizontal="right"/>
    </xf>
    <xf numFmtId="47" fontId="1" fillId="0" borderId="0" xfId="0" applyNumberFormat="1" applyFont="1" applyAlignment="1">
      <alignment horizontal="right"/>
    </xf>
    <xf numFmtId="47" fontId="16" fillId="0" borderId="0" xfId="0" applyNumberFormat="1" applyFont="1"/>
    <xf numFmtId="0" fontId="18" fillId="0" borderId="0" xfId="0" applyFont="1"/>
    <xf numFmtId="0" fontId="19" fillId="0" borderId="0" xfId="0" applyFont="1"/>
    <xf numFmtId="47" fontId="19" fillId="0" borderId="0" xfId="0" applyNumberFormat="1" applyFont="1"/>
    <xf numFmtId="0" fontId="20" fillId="0" borderId="2" xfId="0" applyFont="1" applyBorder="1"/>
    <xf numFmtId="0" fontId="10" fillId="0" borderId="4" xfId="0" applyFont="1" applyBorder="1" applyAlignment="1">
      <alignment horizontal="center"/>
    </xf>
    <xf numFmtId="0" fontId="20" fillId="0" borderId="3" xfId="0" applyFont="1" applyBorder="1"/>
    <xf numFmtId="0" fontId="10" fillId="0" borderId="5" xfId="0" applyFont="1" applyBorder="1" applyAlignment="1">
      <alignment horizontal="center"/>
    </xf>
    <xf numFmtId="0" fontId="20" fillId="0" borderId="1" xfId="0" applyFont="1" applyBorder="1"/>
    <xf numFmtId="0" fontId="10" fillId="0" borderId="6" xfId="0" applyFont="1" applyBorder="1" applyAlignment="1">
      <alignment horizontal="center"/>
    </xf>
    <xf numFmtId="47" fontId="13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57150</xdr:rowOff>
    </xdr:from>
    <xdr:to>
      <xdr:col>3</xdr:col>
      <xdr:colOff>302572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59024AC-C5C8-9859-833B-B918DA140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57150</xdr:rowOff>
    </xdr:from>
    <xdr:to>
      <xdr:col>3</xdr:col>
      <xdr:colOff>359722</xdr:colOff>
      <xdr:row>3</xdr:row>
      <xdr:rowOff>37779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92D8D300-1EA1-478C-9446-AC5A70AA6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7585</xdr:colOff>
      <xdr:row>0</xdr:row>
      <xdr:rowOff>57150</xdr:rowOff>
    </xdr:from>
    <xdr:to>
      <xdr:col>3</xdr:col>
      <xdr:colOff>226372</xdr:colOff>
      <xdr:row>4</xdr:row>
      <xdr:rowOff>19050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CC3AE1E-B3CA-4831-BF82-4D75D9F7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035" y="57150"/>
          <a:ext cx="828387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53934</xdr:colOff>
      <xdr:row>0</xdr:row>
      <xdr:rowOff>85725</xdr:rowOff>
    </xdr:from>
    <xdr:to>
      <xdr:col>3</xdr:col>
      <xdr:colOff>331147</xdr:colOff>
      <xdr:row>3</xdr:row>
      <xdr:rowOff>180975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8293A89-CD0C-4929-B8AD-041C42093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4709" y="85725"/>
          <a:ext cx="762988" cy="666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1711719</xdr:colOff>
      <xdr:row>0</xdr:row>
      <xdr:rowOff>85724</xdr:rowOff>
    </xdr:from>
    <xdr:to>
      <xdr:col>3</xdr:col>
      <xdr:colOff>426397</xdr:colOff>
      <xdr:row>3</xdr:row>
      <xdr:rowOff>182879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F511B37-333A-4A27-920D-57B6B1193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6044" y="85724"/>
          <a:ext cx="934003" cy="6762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11710</xdr:colOff>
      <xdr:row>0</xdr:row>
      <xdr:rowOff>47624</xdr:rowOff>
    </xdr:from>
    <xdr:to>
      <xdr:col>3</xdr:col>
      <xdr:colOff>302572</xdr:colOff>
      <xdr:row>3</xdr:row>
      <xdr:rowOff>171449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D4336B2-9D3F-49C8-AC61-305C299B2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7185" y="47624"/>
          <a:ext cx="795687" cy="695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51185</xdr:colOff>
      <xdr:row>0</xdr:row>
      <xdr:rowOff>57150</xdr:rowOff>
    </xdr:from>
    <xdr:to>
      <xdr:col>3</xdr:col>
      <xdr:colOff>350197</xdr:colOff>
      <xdr:row>3</xdr:row>
      <xdr:rowOff>171450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7D2F345-7628-4DF3-B2CB-C64A0D8A0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1435" y="57150"/>
          <a:ext cx="784787" cy="68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108335</xdr:colOff>
      <xdr:row>0</xdr:row>
      <xdr:rowOff>76200</xdr:rowOff>
    </xdr:from>
    <xdr:to>
      <xdr:col>3</xdr:col>
      <xdr:colOff>397822</xdr:colOff>
      <xdr:row>4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EC8BDCA-2569-4DA4-8018-F55318138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4760" y="76200"/>
          <a:ext cx="784787" cy="685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21607</xdr:colOff>
      <xdr:row>0</xdr:row>
      <xdr:rowOff>76199</xdr:rowOff>
    </xdr:from>
    <xdr:to>
      <xdr:col>3</xdr:col>
      <xdr:colOff>426397</xdr:colOff>
      <xdr:row>3</xdr:row>
      <xdr:rowOff>180974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E9A583F-7A62-4EC0-8724-58B16E70D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232" y="76199"/>
          <a:ext cx="928665" cy="6762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1499100</xdr:colOff>
      <xdr:row>0</xdr:row>
      <xdr:rowOff>53339</xdr:rowOff>
    </xdr:from>
    <xdr:to>
      <xdr:col>3</xdr:col>
      <xdr:colOff>348615</xdr:colOff>
      <xdr:row>3</xdr:row>
      <xdr:rowOff>121920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C3C06FF-98BF-4D76-8052-EE992F024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0100" y="53339"/>
          <a:ext cx="924060" cy="6172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1655310</xdr:colOff>
      <xdr:row>0</xdr:row>
      <xdr:rowOff>76200</xdr:rowOff>
    </xdr:from>
    <xdr:to>
      <xdr:col>3</xdr:col>
      <xdr:colOff>430530</xdr:colOff>
      <xdr:row>4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9C601C1-CD34-4E70-A075-79607F61A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6310" y="76200"/>
          <a:ext cx="946920" cy="6858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1693410</xdr:colOff>
      <xdr:row>0</xdr:row>
      <xdr:rowOff>47625</xdr:rowOff>
    </xdr:from>
    <xdr:to>
      <xdr:col>2</xdr:col>
      <xdr:colOff>729615</xdr:colOff>
      <xdr:row>3</xdr:row>
      <xdr:rowOff>180975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449E6EE-7E2A-4EDC-B967-CEBCBF3AC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2985" y="47625"/>
          <a:ext cx="931680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9CCE-C8FA-48F8-990F-090D8B69938A}">
  <dimension ref="A1:E16"/>
  <sheetViews>
    <sheetView workbookViewId="0">
      <selection activeCell="B15" sqref="B15"/>
    </sheetView>
  </sheetViews>
  <sheetFormatPr defaultRowHeight="15" x14ac:dyDescent="0.25"/>
  <cols>
    <col min="1" max="1" width="5.7109375" customWidth="1"/>
    <col min="2" max="2" width="15.7109375" customWidth="1"/>
    <col min="3" max="3" width="8" customWidth="1"/>
    <col min="4" max="4" width="19" customWidth="1"/>
    <col min="5" max="5" width="7.140625" customWidth="1"/>
  </cols>
  <sheetData>
    <row r="1" spans="1:5" x14ac:dyDescent="0.25">
      <c r="A1" s="64"/>
      <c r="B1" s="64"/>
      <c r="C1" s="64"/>
      <c r="D1" s="64"/>
      <c r="E1" s="64"/>
    </row>
    <row r="2" spans="1:5" x14ac:dyDescent="0.25">
      <c r="A2" s="64"/>
      <c r="B2" s="64"/>
      <c r="C2" s="64"/>
      <c r="D2" s="64"/>
      <c r="E2" s="64"/>
    </row>
    <row r="3" spans="1:5" x14ac:dyDescent="0.25">
      <c r="A3" s="64"/>
      <c r="B3" s="64"/>
      <c r="C3" s="64"/>
      <c r="D3" s="64"/>
      <c r="E3" s="64"/>
    </row>
    <row r="4" spans="1:5" x14ac:dyDescent="0.25">
      <c r="A4" s="64"/>
      <c r="B4" s="64"/>
      <c r="C4" s="64"/>
      <c r="D4" s="64"/>
      <c r="E4" s="64"/>
    </row>
    <row r="5" spans="1:5" ht="18" x14ac:dyDescent="0.25">
      <c r="A5" s="66" t="s">
        <v>14</v>
      </c>
      <c r="B5" s="66"/>
      <c r="C5" s="66"/>
      <c r="D5" s="66"/>
      <c r="E5" s="66"/>
    </row>
    <row r="6" spans="1:5" ht="18" x14ac:dyDescent="0.25">
      <c r="A6" s="66" t="s">
        <v>0</v>
      </c>
      <c r="B6" s="66"/>
      <c r="C6" s="66"/>
      <c r="D6" s="66"/>
      <c r="E6" s="66"/>
    </row>
    <row r="7" spans="1:5" ht="18" x14ac:dyDescent="0.25">
      <c r="A7" s="67" t="s">
        <v>15</v>
      </c>
      <c r="B7" s="67"/>
      <c r="C7" s="67"/>
      <c r="D7" s="67"/>
      <c r="E7" s="67"/>
    </row>
    <row r="8" spans="1:5" ht="18" x14ac:dyDescent="0.25">
      <c r="A8" s="66" t="s">
        <v>10</v>
      </c>
      <c r="B8" s="66"/>
      <c r="C8" s="66"/>
      <c r="D8" s="66"/>
      <c r="E8" s="66"/>
    </row>
    <row r="9" spans="1:5" ht="15.75" x14ac:dyDescent="0.25">
      <c r="A9" s="68" t="s">
        <v>18</v>
      </c>
      <c r="B9" s="68"/>
      <c r="C9" s="68"/>
      <c r="D9" s="68"/>
      <c r="E9" s="68"/>
    </row>
    <row r="10" spans="1:5" ht="18" x14ac:dyDescent="0.25">
      <c r="A10" s="65" t="s">
        <v>17</v>
      </c>
      <c r="B10" s="65"/>
      <c r="C10" s="65"/>
      <c r="D10" s="65"/>
      <c r="E10" s="65"/>
    </row>
    <row r="12" spans="1:5" x14ac:dyDescent="0.25">
      <c r="A12" s="7">
        <v>1</v>
      </c>
      <c r="B12" s="8" t="s">
        <v>19</v>
      </c>
      <c r="C12" s="7">
        <v>2012</v>
      </c>
      <c r="D12" s="8" t="s">
        <v>25</v>
      </c>
      <c r="E12" s="10">
        <v>12.8</v>
      </c>
    </row>
    <row r="13" spans="1:5" x14ac:dyDescent="0.25">
      <c r="A13" s="7">
        <v>2</v>
      </c>
      <c r="B13" s="8" t="s">
        <v>93</v>
      </c>
      <c r="C13" s="7">
        <v>2011</v>
      </c>
      <c r="D13" s="8" t="s">
        <v>55</v>
      </c>
      <c r="E13" s="8">
        <v>12.9</v>
      </c>
    </row>
    <row r="14" spans="1:5" ht="15.75" thickBot="1" x14ac:dyDescent="0.3"/>
    <row r="15" spans="1:5" x14ac:dyDescent="0.25">
      <c r="B15" s="30" t="s">
        <v>2</v>
      </c>
    </row>
    <row r="16" spans="1:5" ht="15.75" thickBot="1" x14ac:dyDescent="0.3">
      <c r="B16" s="31" t="s">
        <v>3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D121-6168-447A-8566-6201B50A630E}">
  <dimension ref="A1:I99"/>
  <sheetViews>
    <sheetView workbookViewId="0">
      <selection activeCell="F12" sqref="F12:F22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8" customWidth="1"/>
    <col min="9" max="9" width="23.28515625" customWidth="1"/>
    <col min="10" max="10" width="21.140625" customWidth="1"/>
    <col min="12" max="12" width="16.85546875" customWidth="1"/>
    <col min="13" max="13" width="17.42578125" customWidth="1"/>
  </cols>
  <sheetData>
    <row r="1" spans="1:9" ht="18.75" customHeight="1" x14ac:dyDescent="0.25">
      <c r="A1" s="64"/>
      <c r="B1" s="64"/>
      <c r="C1" s="64"/>
      <c r="D1" s="64"/>
      <c r="E1" s="64"/>
    </row>
    <row r="2" spans="1:9" ht="18.75" customHeight="1" x14ac:dyDescent="0.25">
      <c r="A2" s="64"/>
      <c r="B2" s="64"/>
      <c r="C2" s="64"/>
      <c r="D2" s="64"/>
      <c r="E2" s="64"/>
    </row>
    <row r="3" spans="1:9" ht="18.75" customHeight="1" x14ac:dyDescent="0.25">
      <c r="A3" s="64"/>
      <c r="B3" s="64"/>
      <c r="C3" s="64"/>
      <c r="D3" s="64"/>
      <c r="E3" s="64"/>
    </row>
    <row r="4" spans="1:9" ht="18.75" customHeight="1" x14ac:dyDescent="0.25">
      <c r="A4" s="64"/>
      <c r="B4" s="64"/>
      <c r="C4" s="64"/>
      <c r="D4" s="64"/>
      <c r="E4" s="64"/>
    </row>
    <row r="5" spans="1:9" ht="18" x14ac:dyDescent="0.25">
      <c r="A5" s="66" t="s">
        <v>14</v>
      </c>
      <c r="B5" s="66"/>
      <c r="C5" s="66"/>
      <c r="D5" s="66"/>
      <c r="E5" s="66"/>
    </row>
    <row r="6" spans="1:9" ht="18.75" customHeight="1" x14ac:dyDescent="0.25">
      <c r="A6" s="66" t="s">
        <v>0</v>
      </c>
      <c r="B6" s="66"/>
      <c r="C6" s="66"/>
      <c r="D6" s="66"/>
      <c r="E6" s="66"/>
    </row>
    <row r="7" spans="1:9" ht="18" x14ac:dyDescent="0.25">
      <c r="A7" s="67" t="s">
        <v>1</v>
      </c>
      <c r="B7" s="67"/>
      <c r="C7" s="67"/>
      <c r="D7" s="67"/>
      <c r="E7" s="67"/>
    </row>
    <row r="8" spans="1:9" ht="18" x14ac:dyDescent="0.25">
      <c r="A8" s="66" t="s">
        <v>10</v>
      </c>
      <c r="B8" s="66"/>
      <c r="C8" s="66"/>
      <c r="D8" s="66"/>
      <c r="E8" s="66"/>
      <c r="F8" s="1"/>
      <c r="I8" s="1"/>
    </row>
    <row r="9" spans="1:9" ht="15.75" x14ac:dyDescent="0.25">
      <c r="A9" s="68" t="s">
        <v>18</v>
      </c>
      <c r="B9" s="68"/>
      <c r="C9" s="68"/>
      <c r="D9" s="68"/>
      <c r="E9" s="68"/>
      <c r="F9" s="1"/>
      <c r="I9" s="1"/>
    </row>
    <row r="10" spans="1:9" ht="18" x14ac:dyDescent="0.25">
      <c r="A10" s="65" t="s">
        <v>17</v>
      </c>
      <c r="B10" s="65"/>
      <c r="C10" s="65"/>
      <c r="D10" s="65"/>
      <c r="E10" s="65"/>
      <c r="F10" s="1"/>
      <c r="I10" s="1"/>
    </row>
    <row r="11" spans="1:9" x14ac:dyDescent="0.25">
      <c r="F11" s="1"/>
      <c r="I11" s="1"/>
    </row>
    <row r="12" spans="1:9" s="52" customFormat="1" ht="15" customHeight="1" x14ac:dyDescent="0.25">
      <c r="A12" s="7">
        <f t="shared" ref="A12:A19" si="0">1+A11</f>
        <v>1</v>
      </c>
      <c r="B12" s="8" t="s">
        <v>56</v>
      </c>
      <c r="C12" s="7">
        <v>2012</v>
      </c>
      <c r="D12" s="8" t="s">
        <v>24</v>
      </c>
      <c r="E12" s="10">
        <v>13.5</v>
      </c>
      <c r="F12" s="23"/>
      <c r="I12" s="25"/>
    </row>
    <row r="13" spans="1:9" s="52" customFormat="1" ht="15" customHeight="1" x14ac:dyDescent="0.25">
      <c r="A13" s="7">
        <f t="shared" si="0"/>
        <v>2</v>
      </c>
      <c r="B13" s="8" t="s">
        <v>57</v>
      </c>
      <c r="C13" s="7">
        <v>2012</v>
      </c>
      <c r="D13" s="8" t="s">
        <v>62</v>
      </c>
      <c r="E13" s="10">
        <v>13.6</v>
      </c>
      <c r="F13" s="23"/>
      <c r="I13" s="25"/>
    </row>
    <row r="14" spans="1:9" s="52" customFormat="1" ht="15" customHeight="1" x14ac:dyDescent="0.25">
      <c r="A14" s="24">
        <f t="shared" si="0"/>
        <v>3</v>
      </c>
      <c r="B14" s="23" t="s">
        <v>33</v>
      </c>
      <c r="C14" s="24">
        <v>2012</v>
      </c>
      <c r="D14" s="23" t="s">
        <v>38</v>
      </c>
      <c r="E14" s="26">
        <v>14.2</v>
      </c>
      <c r="F14" s="23"/>
      <c r="I14" s="25"/>
    </row>
    <row r="15" spans="1:9" s="52" customFormat="1" ht="15" customHeight="1" x14ac:dyDescent="0.25">
      <c r="A15" s="24">
        <f t="shared" si="0"/>
        <v>4</v>
      </c>
      <c r="B15" s="23" t="s">
        <v>30</v>
      </c>
      <c r="C15" s="24">
        <v>2011</v>
      </c>
      <c r="D15" s="23" t="s">
        <v>38</v>
      </c>
      <c r="E15" s="26">
        <v>14.2</v>
      </c>
      <c r="F15" s="23"/>
      <c r="I15" s="25"/>
    </row>
    <row r="16" spans="1:9" s="52" customFormat="1" ht="15" customHeight="1" x14ac:dyDescent="0.25">
      <c r="A16" s="24">
        <f t="shared" si="0"/>
        <v>5</v>
      </c>
      <c r="B16" s="23" t="s">
        <v>51</v>
      </c>
      <c r="C16" s="24">
        <v>2012</v>
      </c>
      <c r="D16" s="23" t="s">
        <v>25</v>
      </c>
      <c r="E16" s="26">
        <v>14.5</v>
      </c>
      <c r="F16" s="23"/>
      <c r="I16" s="25"/>
    </row>
    <row r="17" spans="1:9" s="52" customFormat="1" ht="15" customHeight="1" x14ac:dyDescent="0.25">
      <c r="A17" s="24">
        <f t="shared" si="0"/>
        <v>6</v>
      </c>
      <c r="B17" s="23" t="s">
        <v>58</v>
      </c>
      <c r="C17" s="24">
        <v>2011</v>
      </c>
      <c r="D17" s="23" t="s">
        <v>46</v>
      </c>
      <c r="E17" s="26">
        <v>14.5</v>
      </c>
      <c r="F17" s="23"/>
      <c r="I17" s="25"/>
    </row>
    <row r="18" spans="1:9" s="52" customFormat="1" ht="15" customHeight="1" x14ac:dyDescent="0.25">
      <c r="A18" s="24">
        <f t="shared" si="0"/>
        <v>7</v>
      </c>
      <c r="B18" s="23" t="s">
        <v>59</v>
      </c>
      <c r="C18" s="24">
        <v>2011</v>
      </c>
      <c r="D18" s="23" t="s">
        <v>38</v>
      </c>
      <c r="E18" s="63">
        <v>15</v>
      </c>
      <c r="F18" s="23"/>
      <c r="I18" s="25"/>
    </row>
    <row r="19" spans="1:9" s="52" customFormat="1" ht="15" customHeight="1" x14ac:dyDescent="0.25">
      <c r="A19" s="24">
        <f t="shared" si="0"/>
        <v>8</v>
      </c>
      <c r="B19" s="23" t="s">
        <v>22</v>
      </c>
      <c r="C19" s="24">
        <v>2012</v>
      </c>
      <c r="D19" s="23" t="s">
        <v>26</v>
      </c>
      <c r="E19" s="26">
        <v>15.2</v>
      </c>
      <c r="F19" s="23"/>
      <c r="I19" s="25"/>
    </row>
    <row r="20" spans="1:9" s="52" customFormat="1" x14ac:dyDescent="0.25">
      <c r="A20" s="24">
        <v>9</v>
      </c>
      <c r="B20" s="23" t="s">
        <v>53</v>
      </c>
      <c r="C20" s="24">
        <v>2012</v>
      </c>
      <c r="D20" s="23" t="s">
        <v>39</v>
      </c>
      <c r="E20" s="26">
        <v>15.6</v>
      </c>
      <c r="I20" s="25"/>
    </row>
    <row r="21" spans="1:9" s="52" customFormat="1" x14ac:dyDescent="0.25">
      <c r="A21" s="24">
        <v>10</v>
      </c>
      <c r="B21" s="23" t="s">
        <v>60</v>
      </c>
      <c r="C21" s="24">
        <v>2011</v>
      </c>
      <c r="D21" s="23" t="s">
        <v>46</v>
      </c>
      <c r="E21" s="63">
        <v>16</v>
      </c>
      <c r="F21" s="23"/>
      <c r="I21" s="25"/>
    </row>
    <row r="22" spans="1:9" s="52" customFormat="1" x14ac:dyDescent="0.25">
      <c r="A22" s="24">
        <f>1+A21</f>
        <v>11</v>
      </c>
      <c r="B22" s="23" t="s">
        <v>61</v>
      </c>
      <c r="C22" s="24">
        <v>2012</v>
      </c>
      <c r="D22" s="23" t="s">
        <v>26</v>
      </c>
      <c r="E22" s="26">
        <v>16.5</v>
      </c>
      <c r="F22" s="23"/>
      <c r="I22" s="25"/>
    </row>
    <row r="23" spans="1:9" ht="15.75" thickBot="1" x14ac:dyDescent="0.3">
      <c r="A23" s="7"/>
      <c r="B23" s="1"/>
      <c r="C23" s="2"/>
      <c r="D23" s="1"/>
      <c r="E23" s="6"/>
      <c r="F23" s="1"/>
    </row>
    <row r="24" spans="1:9" x14ac:dyDescent="0.25">
      <c r="A24" s="7"/>
      <c r="B24" s="30" t="s">
        <v>2</v>
      </c>
      <c r="C24" s="2"/>
      <c r="D24" s="1"/>
      <c r="E24" s="6"/>
      <c r="F24" s="1"/>
    </row>
    <row r="25" spans="1:9" ht="15.75" thickBot="1" x14ac:dyDescent="0.3">
      <c r="A25" s="2"/>
      <c r="B25" s="31" t="s">
        <v>3</v>
      </c>
      <c r="C25" s="2"/>
      <c r="D25" s="1"/>
      <c r="E25" s="6"/>
      <c r="F25" s="1"/>
    </row>
    <row r="26" spans="1:9" x14ac:dyDescent="0.25">
      <c r="A26" s="2"/>
      <c r="C26" s="3"/>
      <c r="D26" s="1"/>
      <c r="E26" s="1"/>
      <c r="F26" s="1"/>
    </row>
    <row r="27" spans="1:9" x14ac:dyDescent="0.25">
      <c r="A27" s="2"/>
      <c r="C27" s="3"/>
      <c r="D27" s="1"/>
      <c r="E27" s="1"/>
      <c r="F27" s="1"/>
    </row>
    <row r="28" spans="1:9" x14ac:dyDescent="0.25">
      <c r="A28" s="2"/>
      <c r="B28" s="1"/>
      <c r="C28" s="3"/>
      <c r="D28" s="1"/>
      <c r="E28" s="1"/>
      <c r="F28" s="1"/>
    </row>
    <row r="29" spans="1:9" x14ac:dyDescent="0.25">
      <c r="A29" s="2"/>
      <c r="B29" s="1"/>
      <c r="C29" s="3"/>
      <c r="D29" s="1"/>
      <c r="E29" s="1"/>
      <c r="F29" s="1"/>
    </row>
    <row r="30" spans="1:9" x14ac:dyDescent="0.25">
      <c r="A30" s="2"/>
      <c r="B30" s="1"/>
      <c r="C30" s="3"/>
      <c r="D30" s="1"/>
      <c r="E30" s="1"/>
      <c r="F30" s="1"/>
    </row>
    <row r="31" spans="1:9" x14ac:dyDescent="0.25">
      <c r="A31" s="2"/>
      <c r="B31" s="1"/>
      <c r="C31" s="3"/>
      <c r="D31" s="1"/>
      <c r="E31" s="1"/>
      <c r="F31" s="1"/>
    </row>
    <row r="32" spans="1:9" x14ac:dyDescent="0.25">
      <c r="A32" s="2"/>
      <c r="B32" s="1"/>
      <c r="C32" s="3"/>
      <c r="D32" s="1"/>
      <c r="E32" s="1"/>
      <c r="F32" s="1"/>
    </row>
    <row r="33" spans="1:6" x14ac:dyDescent="0.25">
      <c r="A33" s="2"/>
      <c r="B33" s="1"/>
      <c r="C33" s="3"/>
      <c r="D33" s="1"/>
      <c r="E33" s="1"/>
      <c r="F33" s="1"/>
    </row>
    <row r="34" spans="1:6" x14ac:dyDescent="0.25">
      <c r="A34" s="2"/>
      <c r="C34" s="3"/>
      <c r="D34" s="1"/>
      <c r="E34" s="1"/>
      <c r="F34" s="1"/>
    </row>
    <row r="35" spans="1:6" x14ac:dyDescent="0.25">
      <c r="A35" s="2"/>
      <c r="C35" s="3"/>
      <c r="D35" s="1"/>
      <c r="E35" s="1"/>
      <c r="F35" s="1"/>
    </row>
    <row r="36" spans="1:6" x14ac:dyDescent="0.25">
      <c r="A36" s="2"/>
      <c r="B36" s="1"/>
      <c r="C36" s="3"/>
      <c r="D36" s="1"/>
      <c r="E36" s="1"/>
      <c r="F36" s="1"/>
    </row>
    <row r="37" spans="1:6" x14ac:dyDescent="0.25">
      <c r="A37" s="2"/>
      <c r="B37" s="1"/>
      <c r="C37" s="3"/>
      <c r="D37" s="1"/>
      <c r="E37" s="1"/>
      <c r="F37" s="1"/>
    </row>
    <row r="38" spans="1:6" x14ac:dyDescent="0.25">
      <c r="A38" s="2"/>
      <c r="B38" s="1"/>
      <c r="C38" s="3"/>
      <c r="D38" s="1"/>
      <c r="E38" s="1"/>
      <c r="F38" s="1"/>
    </row>
    <row r="39" spans="1:6" x14ac:dyDescent="0.25">
      <c r="A39" s="2"/>
      <c r="B39" s="1"/>
      <c r="C39" s="3"/>
      <c r="D39" s="1"/>
      <c r="E39" s="1"/>
      <c r="F39" s="1"/>
    </row>
    <row r="40" spans="1:6" x14ac:dyDescent="0.25">
      <c r="A40" s="2"/>
      <c r="B40" s="1"/>
      <c r="C40" s="3"/>
      <c r="D40" s="1"/>
      <c r="E40" s="1"/>
      <c r="F40" s="1"/>
    </row>
    <row r="41" spans="1:6" x14ac:dyDescent="0.25">
      <c r="A41" s="2"/>
      <c r="B41" s="1"/>
      <c r="C41" s="3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</sheetData>
  <sortState xmlns:xlrd2="http://schemas.microsoft.com/office/spreadsheetml/2017/richdata2" ref="A12:I22">
    <sortCondition ref="E12:E22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8A498-A1AB-4AF6-B391-4E3C82D580ED}">
  <dimension ref="A1:I15"/>
  <sheetViews>
    <sheetView workbookViewId="0">
      <selection activeCell="B14" sqref="B14:B15"/>
    </sheetView>
  </sheetViews>
  <sheetFormatPr defaultRowHeight="15" x14ac:dyDescent="0.25"/>
  <cols>
    <col min="1" max="1" width="6.7109375" customWidth="1"/>
    <col min="2" max="2" width="18.7109375" customWidth="1"/>
    <col min="4" max="4" width="24.28515625" customWidth="1"/>
    <col min="5" max="5" width="10.140625" customWidth="1"/>
    <col min="10" max="10" width="19.7109375" customWidth="1"/>
    <col min="11" max="11" width="14.42578125" customWidth="1"/>
  </cols>
  <sheetData>
    <row r="1" spans="1:9" x14ac:dyDescent="0.25">
      <c r="A1" s="64"/>
      <c r="B1" s="64"/>
      <c r="C1" s="64"/>
      <c r="D1" s="64"/>
      <c r="E1" s="64"/>
    </row>
    <row r="2" spans="1:9" x14ac:dyDescent="0.25">
      <c r="A2" s="64"/>
      <c r="B2" s="64"/>
      <c r="C2" s="64"/>
      <c r="D2" s="64"/>
      <c r="E2" s="64"/>
    </row>
    <row r="3" spans="1:9" x14ac:dyDescent="0.25">
      <c r="A3" s="64"/>
      <c r="B3" s="64"/>
      <c r="C3" s="64"/>
      <c r="D3" s="64"/>
      <c r="E3" s="64"/>
    </row>
    <row r="4" spans="1:9" x14ac:dyDescent="0.25">
      <c r="A4" s="64"/>
      <c r="B4" s="64"/>
      <c r="C4" s="64"/>
      <c r="D4" s="64"/>
      <c r="E4" s="64"/>
    </row>
    <row r="5" spans="1:9" ht="18" x14ac:dyDescent="0.25">
      <c r="A5" s="66" t="s">
        <v>14</v>
      </c>
      <c r="B5" s="66"/>
      <c r="C5" s="66"/>
      <c r="D5" s="66"/>
      <c r="E5" s="66"/>
    </row>
    <row r="6" spans="1:9" ht="18" x14ac:dyDescent="0.25">
      <c r="A6" s="66" t="s">
        <v>0</v>
      </c>
      <c r="B6" s="66"/>
      <c r="C6" s="66"/>
      <c r="D6" s="66"/>
      <c r="E6" s="66"/>
    </row>
    <row r="7" spans="1:9" ht="18" x14ac:dyDescent="0.25">
      <c r="A7" s="67" t="s">
        <v>16</v>
      </c>
      <c r="B7" s="67"/>
      <c r="C7" s="67"/>
      <c r="D7" s="67"/>
      <c r="E7" s="67"/>
    </row>
    <row r="8" spans="1:9" ht="18" x14ac:dyDescent="0.25">
      <c r="A8" s="66" t="s">
        <v>10</v>
      </c>
      <c r="B8" s="66"/>
      <c r="C8" s="66"/>
      <c r="D8" s="66"/>
      <c r="E8" s="66"/>
    </row>
    <row r="9" spans="1:9" ht="15.75" x14ac:dyDescent="0.25">
      <c r="A9" s="68" t="s">
        <v>18</v>
      </c>
      <c r="B9" s="68"/>
      <c r="C9" s="68"/>
      <c r="D9" s="68"/>
      <c r="E9" s="68"/>
    </row>
    <row r="10" spans="1:9" ht="18" x14ac:dyDescent="0.25">
      <c r="A10" s="65" t="s">
        <v>17</v>
      </c>
      <c r="B10" s="65"/>
      <c r="C10" s="65"/>
      <c r="D10" s="65"/>
      <c r="E10" s="65"/>
    </row>
    <row r="12" spans="1:9" x14ac:dyDescent="0.25">
      <c r="A12" s="7">
        <v>1</v>
      </c>
      <c r="B12" s="8" t="s">
        <v>28</v>
      </c>
      <c r="C12" s="7">
        <v>2011</v>
      </c>
      <c r="D12" s="8" t="s">
        <v>62</v>
      </c>
      <c r="E12" s="49">
        <v>5.6828703703703707E-4</v>
      </c>
      <c r="I12" s="28"/>
    </row>
    <row r="13" spans="1:9" ht="15.75" thickBot="1" x14ac:dyDescent="0.3">
      <c r="A13" s="7"/>
      <c r="B13" s="8"/>
      <c r="C13" s="9"/>
      <c r="D13" s="8"/>
      <c r="E13" s="10"/>
      <c r="I13" s="28"/>
    </row>
    <row r="14" spans="1:9" x14ac:dyDescent="0.25">
      <c r="A14" s="24"/>
      <c r="B14" s="30" t="s">
        <v>2</v>
      </c>
      <c r="C14" s="4"/>
      <c r="D14" s="1"/>
      <c r="E14" s="6"/>
      <c r="I14" s="28"/>
    </row>
    <row r="15" spans="1:9" ht="15.75" thickBot="1" x14ac:dyDescent="0.3">
      <c r="A15" s="22"/>
      <c r="B15" s="31" t="s">
        <v>3</v>
      </c>
      <c r="C15" s="2"/>
      <c r="D15" s="1"/>
      <c r="E15" s="28"/>
    </row>
  </sheetData>
  <sortState xmlns:xlrd2="http://schemas.microsoft.com/office/spreadsheetml/2017/richdata2" ref="A8:K10">
    <sortCondition ref="E8:E10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CA5B-89D0-4363-B5B6-F0A43FAFA5BA}">
  <dimension ref="A1:M28"/>
  <sheetViews>
    <sheetView workbookViewId="0">
      <selection activeCell="F12" sqref="F12:F20"/>
    </sheetView>
  </sheetViews>
  <sheetFormatPr defaultRowHeight="15" x14ac:dyDescent="0.25"/>
  <cols>
    <col min="1" max="1" width="6.5703125" customWidth="1"/>
    <col min="2" max="2" width="18" customWidth="1"/>
    <col min="3" max="3" width="7.28515625" customWidth="1"/>
    <col min="4" max="4" width="22.5703125" customWidth="1"/>
    <col min="11" max="11" width="25.140625" customWidth="1"/>
    <col min="12" max="12" width="21.85546875" customWidth="1"/>
  </cols>
  <sheetData>
    <row r="1" spans="1:13" x14ac:dyDescent="0.25">
      <c r="A1" s="64"/>
      <c r="B1" s="64"/>
      <c r="C1" s="64"/>
      <c r="D1" s="64"/>
      <c r="E1" s="64"/>
    </row>
    <row r="2" spans="1:13" x14ac:dyDescent="0.25">
      <c r="A2" s="64"/>
      <c r="B2" s="64"/>
      <c r="C2" s="64"/>
      <c r="D2" s="64"/>
      <c r="E2" s="64"/>
    </row>
    <row r="3" spans="1:13" x14ac:dyDescent="0.25">
      <c r="A3" s="64"/>
      <c r="B3" s="64"/>
      <c r="C3" s="64"/>
      <c r="D3" s="64"/>
      <c r="E3" s="64"/>
    </row>
    <row r="4" spans="1:13" x14ac:dyDescent="0.25">
      <c r="A4" s="64"/>
      <c r="B4" s="64"/>
      <c r="C4" s="64"/>
      <c r="D4" s="64"/>
      <c r="E4" s="64"/>
    </row>
    <row r="5" spans="1:13" ht="18" x14ac:dyDescent="0.25">
      <c r="A5" s="66" t="s">
        <v>14</v>
      </c>
      <c r="B5" s="66"/>
      <c r="C5" s="66"/>
      <c r="D5" s="66"/>
      <c r="E5" s="66"/>
    </row>
    <row r="6" spans="1:13" ht="18" x14ac:dyDescent="0.25">
      <c r="A6" s="66" t="s">
        <v>0</v>
      </c>
      <c r="B6" s="66"/>
      <c r="C6" s="66"/>
      <c r="D6" s="66"/>
      <c r="E6" s="66"/>
    </row>
    <row r="7" spans="1:13" ht="18" x14ac:dyDescent="0.25">
      <c r="A7" s="67" t="s">
        <v>4</v>
      </c>
      <c r="B7" s="67"/>
      <c r="C7" s="67"/>
      <c r="D7" s="67"/>
      <c r="E7" s="67"/>
    </row>
    <row r="8" spans="1:13" ht="18" x14ac:dyDescent="0.25">
      <c r="A8" s="66" t="s">
        <v>10</v>
      </c>
      <c r="B8" s="66"/>
      <c r="C8" s="66"/>
      <c r="D8" s="66"/>
      <c r="E8" s="66"/>
      <c r="M8" s="11"/>
    </row>
    <row r="9" spans="1:13" ht="15.75" x14ac:dyDescent="0.25">
      <c r="A9" s="69" t="s">
        <v>18</v>
      </c>
      <c r="B9" s="69"/>
      <c r="C9" s="69"/>
      <c r="D9" s="69"/>
      <c r="E9" s="69"/>
      <c r="M9" s="11"/>
    </row>
    <row r="10" spans="1:13" ht="18" x14ac:dyDescent="0.25">
      <c r="A10" s="65" t="s">
        <v>17</v>
      </c>
      <c r="B10" s="65"/>
      <c r="C10" s="65"/>
      <c r="D10" s="65"/>
      <c r="E10" s="65"/>
    </row>
    <row r="11" spans="1:13" x14ac:dyDescent="0.25">
      <c r="M11" s="11"/>
    </row>
    <row r="12" spans="1:13" s="23" customFormat="1" ht="15" customHeight="1" x14ac:dyDescent="0.25">
      <c r="A12" s="7">
        <f t="shared" ref="A12:A18" si="0">1+A11</f>
        <v>1</v>
      </c>
      <c r="B12" s="8" t="s">
        <v>47</v>
      </c>
      <c r="C12" s="7">
        <v>2012</v>
      </c>
      <c r="D12" s="8" t="s">
        <v>54</v>
      </c>
      <c r="E12" s="10">
        <v>44.9</v>
      </c>
      <c r="H12" s="26"/>
      <c r="M12" s="51"/>
    </row>
    <row r="13" spans="1:13" s="23" customFormat="1" ht="15" customHeight="1" x14ac:dyDescent="0.25">
      <c r="A13" s="7">
        <f t="shared" si="0"/>
        <v>2</v>
      </c>
      <c r="B13" s="8" t="s">
        <v>48</v>
      </c>
      <c r="C13" s="7">
        <v>2011</v>
      </c>
      <c r="D13" s="8" t="s">
        <v>55</v>
      </c>
      <c r="E13" s="10">
        <v>46.3</v>
      </c>
      <c r="H13" s="26"/>
      <c r="M13" s="51"/>
    </row>
    <row r="14" spans="1:13" s="23" customFormat="1" ht="15" customHeight="1" x14ac:dyDescent="0.2">
      <c r="A14" s="24">
        <f t="shared" si="0"/>
        <v>3</v>
      </c>
      <c r="B14" s="23" t="s">
        <v>49</v>
      </c>
      <c r="C14" s="24">
        <v>2011</v>
      </c>
      <c r="D14" s="23" t="s">
        <v>38</v>
      </c>
      <c r="E14" s="26">
        <v>49.5</v>
      </c>
    </row>
    <row r="15" spans="1:13" s="23" customFormat="1" ht="15" customHeight="1" x14ac:dyDescent="0.2">
      <c r="A15" s="24">
        <f t="shared" si="0"/>
        <v>4</v>
      </c>
      <c r="B15" s="23" t="s">
        <v>50</v>
      </c>
      <c r="C15" s="24">
        <v>2012</v>
      </c>
      <c r="D15" s="23" t="s">
        <v>24</v>
      </c>
      <c r="E15" s="26">
        <v>50.4</v>
      </c>
    </row>
    <row r="16" spans="1:13" s="23" customFormat="1" ht="15" customHeight="1" x14ac:dyDescent="0.2">
      <c r="A16" s="24">
        <f t="shared" si="0"/>
        <v>5</v>
      </c>
      <c r="B16" s="23" t="s">
        <v>51</v>
      </c>
      <c r="C16" s="24">
        <v>2012</v>
      </c>
      <c r="D16" s="23" t="s">
        <v>25</v>
      </c>
      <c r="E16" s="26">
        <v>51.3</v>
      </c>
    </row>
    <row r="17" spans="1:13" s="23" customFormat="1" ht="15" customHeight="1" x14ac:dyDescent="0.2">
      <c r="A17" s="24">
        <f t="shared" si="0"/>
        <v>6</v>
      </c>
      <c r="B17" s="23" t="s">
        <v>52</v>
      </c>
      <c r="C17" s="24">
        <v>2011</v>
      </c>
      <c r="D17" s="23" t="s">
        <v>55</v>
      </c>
      <c r="E17" s="26">
        <v>52.5</v>
      </c>
      <c r="H17" s="26"/>
      <c r="M17" s="51"/>
    </row>
    <row r="18" spans="1:13" s="23" customFormat="1" ht="15" customHeight="1" x14ac:dyDescent="0.2">
      <c r="A18" s="24">
        <f t="shared" si="0"/>
        <v>7</v>
      </c>
      <c r="B18" s="23" t="s">
        <v>37</v>
      </c>
      <c r="C18" s="24">
        <v>2012</v>
      </c>
      <c r="D18" s="23" t="s">
        <v>40</v>
      </c>
      <c r="E18" s="26">
        <v>53.7</v>
      </c>
      <c r="H18" s="26"/>
      <c r="M18" s="51"/>
    </row>
    <row r="19" spans="1:13" s="23" customFormat="1" ht="15" customHeight="1" x14ac:dyDescent="0.2">
      <c r="A19" s="24">
        <v>8</v>
      </c>
      <c r="B19" s="23" t="s">
        <v>23</v>
      </c>
      <c r="C19" s="24">
        <v>2012</v>
      </c>
      <c r="D19" s="23" t="s">
        <v>27</v>
      </c>
      <c r="E19" s="26">
        <v>54.3</v>
      </c>
      <c r="H19" s="26"/>
      <c r="M19" s="51"/>
    </row>
    <row r="20" spans="1:13" s="23" customFormat="1" ht="15" customHeight="1" x14ac:dyDescent="0.2">
      <c r="A20" s="24">
        <v>9</v>
      </c>
      <c r="B20" s="23" t="s">
        <v>53</v>
      </c>
      <c r="C20" s="24">
        <v>2012</v>
      </c>
      <c r="D20" s="23" t="s">
        <v>39</v>
      </c>
      <c r="E20" s="26">
        <v>55.7</v>
      </c>
      <c r="H20" s="26"/>
      <c r="M20" s="51"/>
    </row>
    <row r="21" spans="1:13" ht="15.75" thickBot="1" x14ac:dyDescent="0.3">
      <c r="A21" s="2"/>
      <c r="C21" s="4"/>
      <c r="D21" s="1"/>
      <c r="E21" s="6"/>
    </row>
    <row r="22" spans="1:13" x14ac:dyDescent="0.25">
      <c r="A22" s="2"/>
      <c r="B22" s="30" t="s">
        <v>2</v>
      </c>
      <c r="C22" s="4"/>
      <c r="D22" s="1"/>
      <c r="E22" s="6"/>
    </row>
    <row r="23" spans="1:13" ht="15.75" thickBot="1" x14ac:dyDescent="0.3">
      <c r="A23" s="2"/>
      <c r="B23" s="31" t="s">
        <v>3</v>
      </c>
      <c r="C23" s="3"/>
      <c r="D23" s="1"/>
      <c r="E23" s="1"/>
    </row>
    <row r="24" spans="1:13" x14ac:dyDescent="0.25">
      <c r="A24" s="2"/>
      <c r="B24" s="1"/>
      <c r="C24" s="3"/>
      <c r="D24" s="1"/>
      <c r="E24" s="1"/>
    </row>
    <row r="25" spans="1:13" x14ac:dyDescent="0.25">
      <c r="A25" s="2"/>
      <c r="C25" s="3"/>
      <c r="D25" s="1"/>
      <c r="E25" s="1"/>
    </row>
    <row r="26" spans="1:13" x14ac:dyDescent="0.25">
      <c r="A26" s="2"/>
      <c r="C26" s="3"/>
      <c r="D26" s="1"/>
      <c r="E26" s="1"/>
    </row>
    <row r="27" spans="1:13" x14ac:dyDescent="0.25">
      <c r="A27" s="2"/>
      <c r="B27" s="1"/>
      <c r="C27" s="3"/>
      <c r="D27" s="1"/>
      <c r="E27" s="1"/>
    </row>
    <row r="28" spans="1:13" x14ac:dyDescent="0.25">
      <c r="A28" s="2"/>
      <c r="B28" s="1"/>
      <c r="C28" s="3"/>
      <c r="D28" s="1"/>
      <c r="E28" s="1"/>
    </row>
  </sheetData>
  <sortState xmlns:xlrd2="http://schemas.microsoft.com/office/spreadsheetml/2017/richdata2" ref="A12:M20">
    <sortCondition ref="E12:E20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18D5-9988-4831-9B3B-8F29F51D9661}">
  <dimension ref="A1:K25"/>
  <sheetViews>
    <sheetView workbookViewId="0">
      <selection activeCell="F12" sqref="F12:F17"/>
    </sheetView>
  </sheetViews>
  <sheetFormatPr defaultRowHeight="15" x14ac:dyDescent="0.25"/>
  <cols>
    <col min="1" max="1" width="4.7109375" customWidth="1"/>
    <col min="2" max="2" width="21.85546875" customWidth="1"/>
    <col min="3" max="3" width="7.5703125" customWidth="1"/>
    <col min="4" max="4" width="22.5703125" customWidth="1"/>
    <col min="11" max="11" width="17.85546875" customWidth="1"/>
    <col min="12" max="12" width="17.5703125" customWidth="1"/>
  </cols>
  <sheetData>
    <row r="1" spans="1:11" x14ac:dyDescent="0.25">
      <c r="A1" s="64"/>
      <c r="B1" s="64"/>
      <c r="C1" s="64"/>
      <c r="D1" s="64"/>
      <c r="E1" s="64"/>
    </row>
    <row r="2" spans="1:11" x14ac:dyDescent="0.25">
      <c r="A2" s="64"/>
      <c r="B2" s="64"/>
      <c r="C2" s="64"/>
      <c r="D2" s="64"/>
      <c r="E2" s="64"/>
    </row>
    <row r="3" spans="1:11" x14ac:dyDescent="0.25">
      <c r="A3" s="64"/>
      <c r="B3" s="64"/>
      <c r="C3" s="64"/>
      <c r="D3" s="64"/>
      <c r="E3" s="64"/>
    </row>
    <row r="4" spans="1:11" x14ac:dyDescent="0.25">
      <c r="A4" s="64"/>
      <c r="B4" s="64"/>
      <c r="C4" s="64"/>
      <c r="D4" s="64"/>
      <c r="E4" s="64"/>
    </row>
    <row r="5" spans="1:11" ht="18" x14ac:dyDescent="0.25">
      <c r="A5" s="66" t="s">
        <v>14</v>
      </c>
      <c r="B5" s="66"/>
      <c r="C5" s="66"/>
      <c r="D5" s="66"/>
      <c r="E5" s="66"/>
    </row>
    <row r="6" spans="1:11" ht="18" x14ac:dyDescent="0.25">
      <c r="A6" s="66" t="s">
        <v>0</v>
      </c>
      <c r="B6" s="66"/>
      <c r="C6" s="66"/>
      <c r="D6" s="66"/>
      <c r="E6" s="66"/>
    </row>
    <row r="7" spans="1:11" ht="18" x14ac:dyDescent="0.25">
      <c r="A7" s="67" t="s">
        <v>5</v>
      </c>
      <c r="B7" s="67"/>
      <c r="C7" s="67"/>
      <c r="D7" s="67"/>
      <c r="E7" s="67"/>
      <c r="K7" s="11"/>
    </row>
    <row r="8" spans="1:11" ht="18" x14ac:dyDescent="0.25">
      <c r="A8" s="66" t="s">
        <v>10</v>
      </c>
      <c r="B8" s="66"/>
      <c r="C8" s="66"/>
      <c r="D8" s="66"/>
      <c r="E8" s="66"/>
      <c r="K8" s="11"/>
    </row>
    <row r="9" spans="1:11" ht="15.75" x14ac:dyDescent="0.25">
      <c r="A9" s="69" t="s">
        <v>18</v>
      </c>
      <c r="B9" s="69"/>
      <c r="C9" s="69"/>
      <c r="D9" s="69"/>
      <c r="E9" s="69"/>
      <c r="K9" s="11"/>
    </row>
    <row r="10" spans="1:11" ht="18" x14ac:dyDescent="0.25">
      <c r="A10" s="65" t="s">
        <v>17</v>
      </c>
      <c r="B10" s="65"/>
      <c r="C10" s="65"/>
      <c r="D10" s="65"/>
      <c r="E10" s="65"/>
      <c r="K10" s="11"/>
    </row>
    <row r="11" spans="1:11" x14ac:dyDescent="0.25">
      <c r="K11" s="11"/>
    </row>
    <row r="12" spans="1:11" s="53" customFormat="1" ht="15" customHeight="1" x14ac:dyDescent="0.25">
      <c r="A12" s="7">
        <v>1</v>
      </c>
      <c r="B12" s="8" t="s">
        <v>83</v>
      </c>
      <c r="C12" s="7">
        <v>2012</v>
      </c>
      <c r="D12" s="8" t="s">
        <v>55</v>
      </c>
      <c r="E12" s="10" t="s">
        <v>76</v>
      </c>
      <c r="H12" s="10"/>
      <c r="K12" s="54"/>
    </row>
    <row r="13" spans="1:11" s="53" customFormat="1" ht="15" customHeight="1" x14ac:dyDescent="0.25">
      <c r="A13" s="7">
        <f>1+A12</f>
        <v>2</v>
      </c>
      <c r="B13" s="8" t="s">
        <v>82</v>
      </c>
      <c r="C13" s="7">
        <v>2012</v>
      </c>
      <c r="D13" s="8" t="s">
        <v>38</v>
      </c>
      <c r="E13" s="10" t="s">
        <v>75</v>
      </c>
      <c r="H13" s="10"/>
      <c r="K13" s="54"/>
    </row>
    <row r="14" spans="1:11" ht="15" customHeight="1" x14ac:dyDescent="0.25">
      <c r="A14" s="24">
        <f t="shared" ref="A14:A18" si="0">1+A13</f>
        <v>3</v>
      </c>
      <c r="B14" s="23" t="s">
        <v>80</v>
      </c>
      <c r="C14" s="24">
        <v>2011</v>
      </c>
      <c r="D14" s="23" t="s">
        <v>69</v>
      </c>
      <c r="E14" s="26" t="s">
        <v>73</v>
      </c>
      <c r="H14" s="6"/>
      <c r="K14" s="11"/>
    </row>
    <row r="15" spans="1:11" ht="15" customHeight="1" x14ac:dyDescent="0.25">
      <c r="A15" s="24">
        <f t="shared" si="0"/>
        <v>4</v>
      </c>
      <c r="B15" s="23" t="s">
        <v>78</v>
      </c>
      <c r="C15" s="24">
        <v>2011</v>
      </c>
      <c r="D15" s="23" t="s">
        <v>26</v>
      </c>
      <c r="E15" s="26" t="s">
        <v>71</v>
      </c>
      <c r="H15" s="27"/>
      <c r="K15" s="11"/>
    </row>
    <row r="16" spans="1:11" ht="15" customHeight="1" x14ac:dyDescent="0.25">
      <c r="A16" s="24">
        <f t="shared" si="0"/>
        <v>5</v>
      </c>
      <c r="B16" s="23" t="s">
        <v>79</v>
      </c>
      <c r="C16" s="24">
        <v>2011</v>
      </c>
      <c r="D16" s="23" t="s">
        <v>26</v>
      </c>
      <c r="E16" s="26" t="s">
        <v>72</v>
      </c>
      <c r="H16" s="27"/>
      <c r="K16" s="11"/>
    </row>
    <row r="17" spans="1:11" ht="15" customHeight="1" x14ac:dyDescent="0.25">
      <c r="A17" s="24">
        <f t="shared" si="0"/>
        <v>6</v>
      </c>
      <c r="B17" s="23" t="s">
        <v>77</v>
      </c>
      <c r="C17" s="24">
        <v>2011</v>
      </c>
      <c r="D17" s="23" t="s">
        <v>40</v>
      </c>
      <c r="E17" s="26" t="s">
        <v>70</v>
      </c>
      <c r="H17" s="27"/>
      <c r="K17" s="11"/>
    </row>
    <row r="18" spans="1:11" ht="15" customHeight="1" x14ac:dyDescent="0.25">
      <c r="A18" s="24">
        <f t="shared" si="0"/>
        <v>7</v>
      </c>
      <c r="B18" s="23" t="s">
        <v>81</v>
      </c>
      <c r="C18" s="24">
        <v>2011</v>
      </c>
      <c r="D18" s="23" t="s">
        <v>84</v>
      </c>
      <c r="E18" s="26" t="s">
        <v>74</v>
      </c>
      <c r="H18" s="6"/>
      <c r="K18" s="11"/>
    </row>
    <row r="19" spans="1:11" ht="15.75" thickBot="1" x14ac:dyDescent="0.3">
      <c r="A19" s="2"/>
      <c r="B19" s="1"/>
      <c r="C19" s="4"/>
      <c r="D19" s="1"/>
      <c r="E19" s="6"/>
      <c r="H19" s="6"/>
      <c r="K19" s="11"/>
    </row>
    <row r="20" spans="1:11" x14ac:dyDescent="0.25">
      <c r="A20" s="2"/>
      <c r="B20" s="30" t="s">
        <v>2</v>
      </c>
      <c r="C20" s="4"/>
      <c r="D20" s="1"/>
      <c r="E20" s="6"/>
      <c r="K20" s="11"/>
    </row>
    <row r="21" spans="1:11" ht="15.75" thickBot="1" x14ac:dyDescent="0.3">
      <c r="A21" s="2"/>
      <c r="B21" s="31" t="s">
        <v>3</v>
      </c>
      <c r="C21" s="4"/>
      <c r="D21" s="1"/>
      <c r="E21" s="6"/>
      <c r="K21" s="11"/>
    </row>
    <row r="22" spans="1:11" x14ac:dyDescent="0.25">
      <c r="A22" s="2"/>
      <c r="C22" s="4"/>
      <c r="D22" s="1"/>
      <c r="E22" s="6"/>
      <c r="K22" s="11"/>
    </row>
    <row r="23" spans="1:11" x14ac:dyDescent="0.25">
      <c r="A23" s="2"/>
      <c r="B23" s="1"/>
      <c r="C23" s="4"/>
      <c r="D23" s="1"/>
      <c r="E23" s="6"/>
      <c r="K23" s="11"/>
    </row>
    <row r="24" spans="1:11" x14ac:dyDescent="0.25">
      <c r="A24" s="2"/>
      <c r="C24" s="4"/>
      <c r="D24" s="1"/>
      <c r="E24" s="6"/>
      <c r="K24" s="11"/>
    </row>
    <row r="25" spans="1:11" x14ac:dyDescent="0.25">
      <c r="A25" s="2"/>
      <c r="C25" s="4"/>
      <c r="D25" s="1"/>
      <c r="E25" s="6"/>
    </row>
  </sheetData>
  <sortState xmlns:xlrd2="http://schemas.microsoft.com/office/spreadsheetml/2017/richdata2" ref="A12:K18">
    <sortCondition ref="E12:E18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F1048-88E3-45DD-BC0D-FCDD5442F219}">
  <dimension ref="A1:I19"/>
  <sheetViews>
    <sheetView workbookViewId="0">
      <selection activeCell="F14" sqref="F14"/>
    </sheetView>
  </sheetViews>
  <sheetFormatPr defaultRowHeight="15" x14ac:dyDescent="0.25"/>
  <cols>
    <col min="1" max="1" width="4.7109375" customWidth="1"/>
    <col min="2" max="2" width="20.28515625" customWidth="1"/>
    <col min="3" max="3" width="7.5703125" customWidth="1"/>
    <col min="4" max="4" width="18" customWidth="1"/>
    <col min="9" max="9" width="21.28515625" customWidth="1"/>
    <col min="10" max="10" width="15.28515625" customWidth="1"/>
  </cols>
  <sheetData>
    <row r="1" spans="1:9" x14ac:dyDescent="0.25">
      <c r="A1" s="64"/>
      <c r="B1" s="64"/>
      <c r="C1" s="64"/>
      <c r="D1" s="64"/>
      <c r="E1" s="64"/>
    </row>
    <row r="2" spans="1:9" x14ac:dyDescent="0.25">
      <c r="A2" s="64"/>
      <c r="B2" s="64"/>
      <c r="C2" s="64"/>
      <c r="D2" s="64"/>
      <c r="E2" s="64"/>
    </row>
    <row r="3" spans="1:9" x14ac:dyDescent="0.25">
      <c r="A3" s="64"/>
      <c r="B3" s="64"/>
      <c r="C3" s="64"/>
      <c r="D3" s="64"/>
      <c r="E3" s="64"/>
    </row>
    <row r="4" spans="1:9" x14ac:dyDescent="0.25">
      <c r="A4" s="64"/>
      <c r="B4" s="64"/>
      <c r="C4" s="64"/>
      <c r="D4" s="64"/>
      <c r="E4" s="64"/>
    </row>
    <row r="5" spans="1:9" ht="18" x14ac:dyDescent="0.25">
      <c r="A5" s="66" t="s">
        <v>14</v>
      </c>
      <c r="B5" s="66"/>
      <c r="C5" s="66"/>
      <c r="D5" s="66"/>
      <c r="E5" s="66"/>
    </row>
    <row r="6" spans="1:9" ht="18" x14ac:dyDescent="0.25">
      <c r="A6" s="66" t="s">
        <v>0</v>
      </c>
      <c r="B6" s="66"/>
      <c r="C6" s="66"/>
      <c r="D6" s="66"/>
      <c r="E6" s="66"/>
    </row>
    <row r="7" spans="1:9" ht="18" x14ac:dyDescent="0.25">
      <c r="A7" s="67" t="s">
        <v>11</v>
      </c>
      <c r="B7" s="67"/>
      <c r="C7" s="67"/>
      <c r="D7" s="67"/>
      <c r="E7" s="67"/>
    </row>
    <row r="8" spans="1:9" ht="18" x14ac:dyDescent="0.25">
      <c r="A8" s="66" t="s">
        <v>10</v>
      </c>
      <c r="B8" s="66"/>
      <c r="C8" s="66"/>
      <c r="D8" s="66"/>
      <c r="E8" s="66"/>
    </row>
    <row r="9" spans="1:9" ht="15.75" x14ac:dyDescent="0.25">
      <c r="A9" s="69" t="s">
        <v>18</v>
      </c>
      <c r="B9" s="69"/>
      <c r="C9" s="69"/>
      <c r="D9" s="69"/>
      <c r="E9" s="69"/>
    </row>
    <row r="10" spans="1:9" ht="18" x14ac:dyDescent="0.25">
      <c r="A10" s="65" t="s">
        <v>17</v>
      </c>
      <c r="B10" s="65"/>
      <c r="C10" s="65"/>
      <c r="D10" s="65"/>
      <c r="E10" s="65"/>
    </row>
    <row r="12" spans="1:9" ht="15" customHeight="1" x14ac:dyDescent="0.25">
      <c r="A12" s="7">
        <f>1+A11</f>
        <v>1</v>
      </c>
      <c r="B12" s="8" t="s">
        <v>31</v>
      </c>
      <c r="C12" s="7">
        <v>2011</v>
      </c>
      <c r="D12" s="8" t="s">
        <v>38</v>
      </c>
      <c r="E12" s="49">
        <v>2.5162037037037037E-3</v>
      </c>
    </row>
    <row r="13" spans="1:9" ht="15" customHeight="1" x14ac:dyDescent="0.25">
      <c r="A13" s="7">
        <v>2</v>
      </c>
      <c r="B13" s="8" t="s">
        <v>41</v>
      </c>
      <c r="C13" s="7">
        <v>2012</v>
      </c>
      <c r="D13" s="8" t="s">
        <v>40</v>
      </c>
      <c r="E13" s="49">
        <v>2.5428240740740741E-3</v>
      </c>
      <c r="I13" s="27"/>
    </row>
    <row r="14" spans="1:9" ht="15" customHeight="1" x14ac:dyDescent="0.25">
      <c r="A14" s="2">
        <f>1+A13</f>
        <v>3</v>
      </c>
      <c r="B14" s="1" t="s">
        <v>42</v>
      </c>
      <c r="C14" s="2">
        <v>2012</v>
      </c>
      <c r="D14" s="1" t="s">
        <v>24</v>
      </c>
      <c r="E14" s="50">
        <v>2.6087962962962966E-3</v>
      </c>
      <c r="I14" s="26"/>
    </row>
    <row r="15" spans="1:9" ht="15" customHeight="1" x14ac:dyDescent="0.25">
      <c r="A15" s="2">
        <f>1+A14</f>
        <v>4</v>
      </c>
      <c r="B15" s="1" t="s">
        <v>43</v>
      </c>
      <c r="C15" s="2">
        <v>2011</v>
      </c>
      <c r="D15" s="1" t="s">
        <v>45</v>
      </c>
      <c r="E15" s="50">
        <v>2.6481481481481482E-3</v>
      </c>
      <c r="I15" s="27"/>
    </row>
    <row r="16" spans="1:9" ht="15" customHeight="1" x14ac:dyDescent="0.25">
      <c r="A16" s="2">
        <f>1+A15</f>
        <v>5</v>
      </c>
      <c r="B16" s="1" t="s">
        <v>44</v>
      </c>
      <c r="C16" s="2">
        <v>2011</v>
      </c>
      <c r="D16" s="1" t="s">
        <v>46</v>
      </c>
      <c r="E16" s="50">
        <v>2.9791666666666664E-3</v>
      </c>
    </row>
    <row r="17" spans="1:5" ht="15.75" thickBot="1" x14ac:dyDescent="0.3">
      <c r="A17" s="2"/>
      <c r="C17" s="4"/>
      <c r="D17" s="1"/>
      <c r="E17" s="6"/>
    </row>
    <row r="18" spans="1:5" x14ac:dyDescent="0.25">
      <c r="A18" s="2"/>
      <c r="B18" s="30" t="s">
        <v>2</v>
      </c>
      <c r="C18" s="4"/>
      <c r="D18" s="1"/>
      <c r="E18" s="6"/>
    </row>
    <row r="19" spans="1:5" ht="15.75" thickBot="1" x14ac:dyDescent="0.3">
      <c r="A19" s="2"/>
      <c r="B19" s="31" t="s">
        <v>3</v>
      </c>
      <c r="C19" s="4"/>
      <c r="D19" s="1"/>
      <c r="E19" s="6"/>
    </row>
  </sheetData>
  <sortState xmlns:xlrd2="http://schemas.microsoft.com/office/spreadsheetml/2017/richdata2" ref="A12:I16">
    <sortCondition ref="E12:E16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7686-BA9F-4075-9F31-0D99151088B0}">
  <dimension ref="A1:W28"/>
  <sheetViews>
    <sheetView workbookViewId="0">
      <selection activeCell="F12" sqref="F12:F21"/>
    </sheetView>
  </sheetViews>
  <sheetFormatPr defaultRowHeight="15" x14ac:dyDescent="0.25"/>
  <cols>
    <col min="1" max="1" width="6" customWidth="1"/>
    <col min="2" max="2" width="19.7109375" customWidth="1"/>
    <col min="3" max="3" width="7.28515625" customWidth="1"/>
    <col min="4" max="4" width="26.140625" customWidth="1"/>
    <col min="5" max="5" width="7.7109375" customWidth="1"/>
    <col min="10" max="10" width="24.42578125" customWidth="1"/>
    <col min="11" max="11" width="19.85546875" customWidth="1"/>
  </cols>
  <sheetData>
    <row r="1" spans="1:23" x14ac:dyDescent="0.25">
      <c r="A1" s="70"/>
      <c r="B1" s="70"/>
      <c r="C1" s="70"/>
      <c r="D1" s="70"/>
      <c r="E1" s="70"/>
    </row>
    <row r="2" spans="1:23" x14ac:dyDescent="0.25">
      <c r="A2" s="70"/>
      <c r="B2" s="70"/>
      <c r="C2" s="70"/>
      <c r="D2" s="70"/>
      <c r="E2" s="70"/>
    </row>
    <row r="3" spans="1:23" x14ac:dyDescent="0.25">
      <c r="A3" s="70"/>
      <c r="B3" s="70"/>
      <c r="C3" s="70"/>
      <c r="D3" s="70"/>
      <c r="E3" s="70"/>
    </row>
    <row r="4" spans="1:23" x14ac:dyDescent="0.25">
      <c r="A4" s="70"/>
      <c r="B4" s="70"/>
      <c r="C4" s="70"/>
      <c r="D4" s="70"/>
      <c r="E4" s="70"/>
    </row>
    <row r="5" spans="1:23" ht="18" x14ac:dyDescent="0.25">
      <c r="A5" s="66" t="s">
        <v>14</v>
      </c>
      <c r="B5" s="66"/>
      <c r="C5" s="66"/>
      <c r="D5" s="66"/>
      <c r="E5" s="66"/>
    </row>
    <row r="6" spans="1:23" ht="18" x14ac:dyDescent="0.25">
      <c r="A6" s="66" t="s">
        <v>0</v>
      </c>
      <c r="B6" s="66"/>
      <c r="C6" s="66"/>
      <c r="D6" s="66"/>
      <c r="E6" s="66"/>
    </row>
    <row r="7" spans="1:23" ht="18" x14ac:dyDescent="0.25">
      <c r="A7" s="67" t="s">
        <v>6</v>
      </c>
      <c r="B7" s="67"/>
      <c r="C7" s="67"/>
      <c r="D7" s="67"/>
      <c r="E7" s="67"/>
    </row>
    <row r="8" spans="1:23" ht="18" x14ac:dyDescent="0.25">
      <c r="A8" s="66" t="s">
        <v>10</v>
      </c>
      <c r="B8" s="66"/>
      <c r="C8" s="66"/>
      <c r="D8" s="66"/>
      <c r="E8" s="66"/>
      <c r="W8">
        <v>4.3499999999999996</v>
      </c>
    </row>
    <row r="9" spans="1:23" ht="15.75" x14ac:dyDescent="0.25">
      <c r="A9" s="69" t="s">
        <v>18</v>
      </c>
      <c r="B9" s="69"/>
      <c r="C9" s="69"/>
      <c r="D9" s="69"/>
      <c r="E9" s="69"/>
      <c r="W9">
        <v>4.1399999999999997</v>
      </c>
    </row>
    <row r="10" spans="1:23" ht="18" x14ac:dyDescent="0.25">
      <c r="A10" s="65" t="s">
        <v>17</v>
      </c>
      <c r="B10" s="65"/>
      <c r="C10" s="65"/>
      <c r="D10" s="65"/>
      <c r="E10" s="65"/>
      <c r="W10">
        <v>3.78</v>
      </c>
    </row>
    <row r="11" spans="1:23" x14ac:dyDescent="0.25">
      <c r="W11">
        <v>3.48</v>
      </c>
    </row>
    <row r="12" spans="1:23" s="23" customFormat="1" ht="15" customHeight="1" x14ac:dyDescent="0.25">
      <c r="A12" s="42">
        <f>1+A11</f>
        <v>1</v>
      </c>
      <c r="B12" s="43" t="s">
        <v>28</v>
      </c>
      <c r="C12" s="42">
        <v>2011</v>
      </c>
      <c r="D12" s="43" t="s">
        <v>62</v>
      </c>
      <c r="E12" s="8">
        <v>4.79</v>
      </c>
      <c r="H12" s="25"/>
    </row>
    <row r="13" spans="1:23" s="23" customFormat="1" ht="15" customHeight="1" x14ac:dyDescent="0.25">
      <c r="A13" s="42">
        <f>1+A12</f>
        <v>2</v>
      </c>
      <c r="B13" s="43" t="s">
        <v>29</v>
      </c>
      <c r="C13" s="42">
        <v>2012</v>
      </c>
      <c r="D13" s="43" t="s">
        <v>24</v>
      </c>
      <c r="E13" s="48">
        <v>4.41</v>
      </c>
      <c r="H13" s="26"/>
    </row>
    <row r="14" spans="1:23" s="23" customFormat="1" ht="15" customHeight="1" x14ac:dyDescent="0.2">
      <c r="A14" s="38">
        <f t="shared" ref="A14:A21" si="0">1+A13</f>
        <v>3</v>
      </c>
      <c r="B14" s="46" t="s">
        <v>30</v>
      </c>
      <c r="C14" s="45">
        <v>2011</v>
      </c>
      <c r="D14" s="46" t="s">
        <v>38</v>
      </c>
      <c r="E14" s="47">
        <v>4.38</v>
      </c>
      <c r="H14" s="26"/>
      <c r="W14" s="23">
        <v>3.88</v>
      </c>
    </row>
    <row r="15" spans="1:23" s="23" customFormat="1" ht="15" customHeight="1" x14ac:dyDescent="0.2">
      <c r="A15" s="38">
        <f t="shared" si="0"/>
        <v>4</v>
      </c>
      <c r="B15" s="23" t="s">
        <v>31</v>
      </c>
      <c r="C15" s="24">
        <v>2011</v>
      </c>
      <c r="D15" s="23" t="s">
        <v>38</v>
      </c>
      <c r="E15" s="47">
        <v>4.38</v>
      </c>
      <c r="H15" s="25"/>
    </row>
    <row r="16" spans="1:23" s="23" customFormat="1" ht="15" customHeight="1" x14ac:dyDescent="0.2">
      <c r="A16" s="38">
        <f t="shared" si="0"/>
        <v>5</v>
      </c>
      <c r="B16" s="46" t="s">
        <v>32</v>
      </c>
      <c r="C16" s="45">
        <v>2012</v>
      </c>
      <c r="D16" s="46" t="s">
        <v>39</v>
      </c>
      <c r="E16" s="23">
        <v>3.96</v>
      </c>
      <c r="H16" s="25"/>
      <c r="W16" s="23">
        <v>3.45</v>
      </c>
    </row>
    <row r="17" spans="1:23" s="23" customFormat="1" ht="15" customHeight="1" x14ac:dyDescent="0.2">
      <c r="A17" s="38">
        <f t="shared" si="0"/>
        <v>6</v>
      </c>
      <c r="B17" s="46" t="s">
        <v>33</v>
      </c>
      <c r="C17" s="45">
        <v>2012</v>
      </c>
      <c r="D17" s="46" t="s">
        <v>38</v>
      </c>
      <c r="E17" s="47">
        <v>3.92</v>
      </c>
      <c r="H17" s="25"/>
      <c r="W17" s="23">
        <v>3.52</v>
      </c>
    </row>
    <row r="18" spans="1:23" s="23" customFormat="1" ht="15" customHeight="1" x14ac:dyDescent="0.2">
      <c r="A18" s="38">
        <f t="shared" si="0"/>
        <v>7</v>
      </c>
      <c r="B18" s="46" t="s">
        <v>34</v>
      </c>
      <c r="C18" s="45">
        <v>2012</v>
      </c>
      <c r="D18" s="46" t="s">
        <v>40</v>
      </c>
      <c r="E18" s="23">
        <v>3.84</v>
      </c>
      <c r="H18" s="25"/>
      <c r="W18" s="23">
        <v>3.4</v>
      </c>
    </row>
    <row r="19" spans="1:23" s="23" customFormat="1" ht="15" customHeight="1" x14ac:dyDescent="0.2">
      <c r="A19" s="38">
        <f t="shared" si="0"/>
        <v>8</v>
      </c>
      <c r="B19" s="46" t="s">
        <v>35</v>
      </c>
      <c r="C19" s="45">
        <v>2012</v>
      </c>
      <c r="D19" s="46" t="s">
        <v>40</v>
      </c>
      <c r="E19" s="23">
        <v>3.81</v>
      </c>
      <c r="H19" s="25"/>
      <c r="W19" s="23">
        <v>3.48</v>
      </c>
    </row>
    <row r="20" spans="1:23" s="23" customFormat="1" ht="15" customHeight="1" x14ac:dyDescent="0.2">
      <c r="A20" s="38">
        <f t="shared" si="0"/>
        <v>9</v>
      </c>
      <c r="B20" s="46" t="s">
        <v>36</v>
      </c>
      <c r="C20" s="45">
        <v>2012</v>
      </c>
      <c r="D20" s="46" t="s">
        <v>26</v>
      </c>
      <c r="E20" s="47">
        <v>3.48</v>
      </c>
      <c r="H20" s="25"/>
      <c r="W20" s="23">
        <v>3.29</v>
      </c>
    </row>
    <row r="21" spans="1:23" s="23" customFormat="1" ht="15" customHeight="1" x14ac:dyDescent="0.2">
      <c r="A21" s="38">
        <f t="shared" si="0"/>
        <v>10</v>
      </c>
      <c r="B21" s="46" t="s">
        <v>37</v>
      </c>
      <c r="C21" s="45">
        <v>2012</v>
      </c>
      <c r="D21" s="46" t="s">
        <v>40</v>
      </c>
      <c r="E21" s="23">
        <v>3.19</v>
      </c>
      <c r="H21" s="25"/>
      <c r="W21" s="23">
        <v>3.92</v>
      </c>
    </row>
    <row r="22" spans="1:23" ht="12.75" customHeight="1" thickBot="1" x14ac:dyDescent="0.3">
      <c r="A22" s="2"/>
      <c r="B22" s="1"/>
      <c r="C22" s="4"/>
      <c r="D22" s="1"/>
      <c r="E22" s="34"/>
      <c r="H22" s="12"/>
    </row>
    <row r="23" spans="1:23" ht="15" customHeight="1" x14ac:dyDescent="0.25">
      <c r="A23" s="2"/>
      <c r="B23" s="30" t="s">
        <v>2</v>
      </c>
      <c r="C23" s="2"/>
      <c r="D23" s="1"/>
      <c r="E23" s="12"/>
    </row>
    <row r="24" spans="1:23" ht="15.75" thickBot="1" x14ac:dyDescent="0.3">
      <c r="A24" s="2"/>
      <c r="B24" s="31" t="s">
        <v>3</v>
      </c>
      <c r="C24" s="2"/>
      <c r="D24" s="1"/>
      <c r="E24" s="12"/>
    </row>
    <row r="25" spans="1:23" x14ac:dyDescent="0.25">
      <c r="A25" s="2"/>
      <c r="C25" s="4"/>
      <c r="D25" s="1"/>
      <c r="E25" s="6"/>
    </row>
    <row r="26" spans="1:23" x14ac:dyDescent="0.25">
      <c r="A26" s="2"/>
      <c r="C26" s="4"/>
      <c r="D26" s="1"/>
      <c r="E26" s="6"/>
    </row>
    <row r="27" spans="1:23" x14ac:dyDescent="0.25">
      <c r="A27" s="2"/>
      <c r="C27" s="4"/>
      <c r="D27" s="1"/>
      <c r="E27" s="6"/>
    </row>
    <row r="28" spans="1:23" x14ac:dyDescent="0.25">
      <c r="A28" s="2"/>
      <c r="C28" s="4"/>
      <c r="D28" s="1"/>
      <c r="E28" s="6"/>
    </row>
  </sheetData>
  <sortState xmlns:xlrd2="http://schemas.microsoft.com/office/spreadsheetml/2017/richdata2" ref="A12:W21">
    <sortCondition descending="1" ref="E12:E21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C4CE-CC4F-4978-A52C-CF3C01F964D9}">
  <dimension ref="A1:E25"/>
  <sheetViews>
    <sheetView workbookViewId="0">
      <selection activeCell="F12" sqref="F12:F16"/>
    </sheetView>
  </sheetViews>
  <sheetFormatPr defaultRowHeight="15" x14ac:dyDescent="0.25"/>
  <cols>
    <col min="1" max="1" width="5.140625" customWidth="1"/>
    <col min="2" max="2" width="22.85546875" customWidth="1"/>
    <col min="3" max="3" width="7.42578125" customWidth="1"/>
    <col min="4" max="4" width="21.5703125" customWidth="1"/>
    <col min="5" max="5" width="7.140625" customWidth="1"/>
    <col min="11" max="11" width="16.7109375" customWidth="1"/>
    <col min="12" max="12" width="23.140625" customWidth="1"/>
  </cols>
  <sheetData>
    <row r="1" spans="1:5" x14ac:dyDescent="0.25">
      <c r="A1" s="64"/>
      <c r="B1" s="64"/>
      <c r="C1" s="64"/>
      <c r="D1" s="64"/>
      <c r="E1" s="64"/>
    </row>
    <row r="2" spans="1:5" x14ac:dyDescent="0.25">
      <c r="A2" s="64"/>
      <c r="B2" s="64"/>
      <c r="C2" s="64"/>
      <c r="D2" s="64"/>
      <c r="E2" s="64"/>
    </row>
    <row r="3" spans="1:5" x14ac:dyDescent="0.25">
      <c r="A3" s="64"/>
      <c r="B3" s="64"/>
      <c r="C3" s="64"/>
      <c r="D3" s="64"/>
      <c r="E3" s="64"/>
    </row>
    <row r="4" spans="1:5" x14ac:dyDescent="0.25">
      <c r="A4" s="64"/>
      <c r="B4" s="64"/>
      <c r="C4" s="64"/>
      <c r="D4" s="64"/>
      <c r="E4" s="64"/>
    </row>
    <row r="5" spans="1:5" ht="18" x14ac:dyDescent="0.25">
      <c r="A5" s="66" t="s">
        <v>14</v>
      </c>
      <c r="B5" s="66"/>
      <c r="C5" s="66"/>
      <c r="D5" s="66"/>
      <c r="E5" s="66"/>
    </row>
    <row r="6" spans="1:5" ht="18" x14ac:dyDescent="0.25">
      <c r="A6" s="66" t="s">
        <v>0</v>
      </c>
      <c r="B6" s="66"/>
      <c r="C6" s="66"/>
      <c r="D6" s="66"/>
      <c r="E6" s="66"/>
    </row>
    <row r="7" spans="1:5" ht="18" x14ac:dyDescent="0.25">
      <c r="A7" s="67" t="s">
        <v>7</v>
      </c>
      <c r="B7" s="67"/>
      <c r="C7" s="67"/>
      <c r="D7" s="67"/>
      <c r="E7" s="67"/>
    </row>
    <row r="8" spans="1:5" ht="18" x14ac:dyDescent="0.25">
      <c r="A8" s="66" t="s">
        <v>10</v>
      </c>
      <c r="B8" s="66"/>
      <c r="C8" s="66"/>
      <c r="D8" s="66"/>
      <c r="E8" s="66"/>
    </row>
    <row r="9" spans="1:5" ht="15.75" x14ac:dyDescent="0.25">
      <c r="A9" s="69" t="s">
        <v>18</v>
      </c>
      <c r="B9" s="69"/>
      <c r="C9" s="69"/>
      <c r="D9" s="69"/>
      <c r="E9" s="69"/>
    </row>
    <row r="10" spans="1:5" ht="18" x14ac:dyDescent="0.25">
      <c r="A10" s="65" t="s">
        <v>17</v>
      </c>
      <c r="B10" s="65"/>
      <c r="C10" s="65"/>
      <c r="D10" s="65"/>
      <c r="E10" s="65"/>
    </row>
    <row r="11" spans="1:5" x14ac:dyDescent="0.25">
      <c r="E11" s="10"/>
    </row>
    <row r="12" spans="1:5" ht="15" customHeight="1" x14ac:dyDescent="0.25">
      <c r="A12" s="42">
        <v>1</v>
      </c>
      <c r="B12" s="43" t="s">
        <v>19</v>
      </c>
      <c r="C12" s="42">
        <v>2012</v>
      </c>
      <c r="D12" s="43" t="s">
        <v>25</v>
      </c>
      <c r="E12" s="44">
        <v>145</v>
      </c>
    </row>
    <row r="13" spans="1:5" ht="15" customHeight="1" x14ac:dyDescent="0.25">
      <c r="A13" s="42">
        <f>1+A12</f>
        <v>2</v>
      </c>
      <c r="B13" s="43" t="s">
        <v>20</v>
      </c>
      <c r="C13" s="42">
        <v>2011</v>
      </c>
      <c r="D13" s="43" t="s">
        <v>24</v>
      </c>
      <c r="E13" s="44">
        <v>125</v>
      </c>
    </row>
    <row r="14" spans="1:5" ht="15" customHeight="1" x14ac:dyDescent="0.25">
      <c r="A14" s="38">
        <f t="shared" ref="A14:A16" si="0">1+A13</f>
        <v>3</v>
      </c>
      <c r="B14" s="39" t="s">
        <v>21</v>
      </c>
      <c r="C14" s="38">
        <v>2012</v>
      </c>
      <c r="D14" s="39" t="s">
        <v>26</v>
      </c>
      <c r="E14" s="40">
        <v>125</v>
      </c>
    </row>
    <row r="15" spans="1:5" ht="15" customHeight="1" x14ac:dyDescent="0.25">
      <c r="A15" s="38">
        <f t="shared" si="0"/>
        <v>4</v>
      </c>
      <c r="B15" s="39" t="s">
        <v>22</v>
      </c>
      <c r="C15" s="38">
        <v>2012</v>
      </c>
      <c r="D15" s="39" t="s">
        <v>26</v>
      </c>
      <c r="E15" s="40">
        <v>120</v>
      </c>
    </row>
    <row r="16" spans="1:5" ht="15" customHeight="1" x14ac:dyDescent="0.25">
      <c r="A16" s="38">
        <f t="shared" si="0"/>
        <v>5</v>
      </c>
      <c r="B16" s="39" t="s">
        <v>23</v>
      </c>
      <c r="C16" s="38">
        <v>2012</v>
      </c>
      <c r="D16" s="39" t="s">
        <v>27</v>
      </c>
      <c r="E16" s="41">
        <v>110</v>
      </c>
    </row>
    <row r="17" spans="1:5" ht="15.75" thickBot="1" x14ac:dyDescent="0.3">
      <c r="C17" s="37"/>
      <c r="E17" s="10"/>
    </row>
    <row r="18" spans="1:5" x14ac:dyDescent="0.25">
      <c r="B18" s="30" t="s">
        <v>2</v>
      </c>
      <c r="E18" s="6"/>
    </row>
    <row r="19" spans="1:5" ht="15.75" thickBot="1" x14ac:dyDescent="0.3">
      <c r="A19" s="2"/>
      <c r="B19" s="31" t="s">
        <v>3</v>
      </c>
      <c r="C19" s="4"/>
      <c r="D19" s="1"/>
      <c r="E19" s="6"/>
    </row>
    <row r="20" spans="1:5" x14ac:dyDescent="0.25">
      <c r="A20" s="2"/>
      <c r="C20" s="4"/>
      <c r="D20" s="1"/>
      <c r="E20" s="6"/>
    </row>
    <row r="21" spans="1:5" x14ac:dyDescent="0.25">
      <c r="A21" s="2"/>
      <c r="C21" s="4"/>
      <c r="D21" s="1"/>
      <c r="E21" s="6"/>
    </row>
    <row r="22" spans="1:5" x14ac:dyDescent="0.25">
      <c r="A22" s="2"/>
      <c r="B22" s="1"/>
      <c r="C22" s="4"/>
      <c r="D22" s="1"/>
      <c r="E22" s="6"/>
    </row>
    <row r="23" spans="1:5" x14ac:dyDescent="0.25">
      <c r="A23" s="2"/>
      <c r="B23" s="1"/>
      <c r="C23" s="4"/>
      <c r="D23" s="1"/>
      <c r="E23" s="6"/>
    </row>
    <row r="24" spans="1:5" x14ac:dyDescent="0.25">
      <c r="A24" s="2"/>
      <c r="B24" s="1"/>
      <c r="C24" s="4"/>
      <c r="D24" s="1"/>
      <c r="E24" s="6"/>
    </row>
    <row r="25" spans="1:5" x14ac:dyDescent="0.25">
      <c r="A25" s="2"/>
      <c r="B25" s="1"/>
      <c r="C25" s="4"/>
      <c r="D25" s="1"/>
      <c r="E25" s="6"/>
    </row>
  </sheetData>
  <sortState xmlns:xlrd2="http://schemas.microsoft.com/office/spreadsheetml/2017/richdata2" ref="A12:E17">
    <sortCondition descending="1" ref="E12:E17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EC58-1560-4C8F-A380-D6A301E49C88}">
  <dimension ref="A1:J25"/>
  <sheetViews>
    <sheetView workbookViewId="0">
      <selection activeCell="F13" sqref="F13"/>
    </sheetView>
  </sheetViews>
  <sheetFormatPr defaultRowHeight="15" x14ac:dyDescent="0.25"/>
  <cols>
    <col min="1" max="1" width="6.5703125" customWidth="1"/>
    <col min="2" max="2" width="20.140625" customWidth="1"/>
    <col min="3" max="3" width="7.85546875" customWidth="1"/>
    <col min="4" max="4" width="27" customWidth="1"/>
    <col min="10" max="10" width="14.85546875" customWidth="1"/>
    <col min="11" max="11" width="17.140625" customWidth="1"/>
  </cols>
  <sheetData>
    <row r="1" spans="1:10" x14ac:dyDescent="0.25">
      <c r="A1" s="64"/>
      <c r="B1" s="64"/>
      <c r="C1" s="64"/>
      <c r="D1" s="64"/>
      <c r="E1" s="64"/>
    </row>
    <row r="2" spans="1:10" x14ac:dyDescent="0.25">
      <c r="A2" s="64"/>
      <c r="B2" s="64"/>
      <c r="C2" s="64"/>
      <c r="D2" s="64"/>
      <c r="E2" s="64"/>
    </row>
    <row r="3" spans="1:10" x14ac:dyDescent="0.25">
      <c r="A3" s="64"/>
      <c r="B3" s="64"/>
      <c r="C3" s="64"/>
      <c r="D3" s="64"/>
      <c r="E3" s="64"/>
    </row>
    <row r="4" spans="1:10" x14ac:dyDescent="0.25">
      <c r="A4" s="64"/>
      <c r="B4" s="64"/>
      <c r="C4" s="64"/>
      <c r="D4" s="64"/>
      <c r="E4" s="64"/>
    </row>
    <row r="5" spans="1:10" ht="18" x14ac:dyDescent="0.25">
      <c r="A5" s="66" t="s">
        <v>14</v>
      </c>
      <c r="B5" s="66"/>
      <c r="C5" s="66"/>
      <c r="D5" s="66"/>
      <c r="E5" s="66"/>
    </row>
    <row r="6" spans="1:10" ht="18" x14ac:dyDescent="0.25">
      <c r="A6" s="66" t="s">
        <v>0</v>
      </c>
      <c r="B6" s="66"/>
      <c r="C6" s="66"/>
      <c r="D6" s="66"/>
      <c r="E6" s="66"/>
    </row>
    <row r="7" spans="1:10" ht="18" x14ac:dyDescent="0.25">
      <c r="A7" s="67" t="s">
        <v>12</v>
      </c>
      <c r="B7" s="67"/>
      <c r="C7" s="67"/>
      <c r="D7" s="67"/>
      <c r="E7" s="67"/>
    </row>
    <row r="8" spans="1:10" ht="18" x14ac:dyDescent="0.25">
      <c r="A8" s="66" t="s">
        <v>10</v>
      </c>
      <c r="B8" s="66"/>
      <c r="C8" s="66"/>
      <c r="D8" s="66"/>
      <c r="E8" s="66"/>
    </row>
    <row r="9" spans="1:10" ht="15.75" x14ac:dyDescent="0.25">
      <c r="A9" s="68" t="s">
        <v>18</v>
      </c>
      <c r="B9" s="68"/>
      <c r="C9" s="68"/>
      <c r="D9" s="68"/>
      <c r="E9" s="68"/>
    </row>
    <row r="10" spans="1:10" ht="18" x14ac:dyDescent="0.25">
      <c r="A10" s="65" t="s">
        <v>17</v>
      </c>
      <c r="B10" s="65"/>
      <c r="C10" s="65"/>
      <c r="D10" s="65"/>
      <c r="E10" s="65"/>
    </row>
    <row r="12" spans="1:10" x14ac:dyDescent="0.25">
      <c r="A12" s="7">
        <v>1</v>
      </c>
      <c r="B12" s="8" t="s">
        <v>85</v>
      </c>
      <c r="C12" s="7">
        <v>2011</v>
      </c>
      <c r="D12" s="8" t="s">
        <v>62</v>
      </c>
      <c r="E12" s="35">
        <v>15.96</v>
      </c>
    </row>
    <row r="13" spans="1:10" x14ac:dyDescent="0.25">
      <c r="A13" s="7">
        <v>2</v>
      </c>
      <c r="B13" s="8" t="s">
        <v>86</v>
      </c>
      <c r="C13" s="7">
        <v>2012</v>
      </c>
      <c r="D13" s="8" t="s">
        <v>24</v>
      </c>
      <c r="E13" s="35">
        <v>13.6</v>
      </c>
    </row>
    <row r="14" spans="1:10" x14ac:dyDescent="0.25">
      <c r="A14" s="2">
        <v>3</v>
      </c>
      <c r="B14" s="1" t="s">
        <v>68</v>
      </c>
      <c r="C14" s="2">
        <v>2011</v>
      </c>
      <c r="D14" s="1" t="s">
        <v>69</v>
      </c>
      <c r="E14" s="12">
        <v>11.8</v>
      </c>
    </row>
    <row r="15" spans="1:10" x14ac:dyDescent="0.25">
      <c r="A15" s="24">
        <v>4</v>
      </c>
      <c r="B15" s="1" t="s">
        <v>87</v>
      </c>
      <c r="C15" s="2">
        <v>2011</v>
      </c>
      <c r="D15" s="1" t="s">
        <v>38</v>
      </c>
      <c r="E15" s="25">
        <v>10.41</v>
      </c>
    </row>
    <row r="16" spans="1:10" ht="15.75" thickBot="1" x14ac:dyDescent="0.3">
      <c r="A16" s="2"/>
      <c r="B16" s="1" t="s">
        <v>88</v>
      </c>
      <c r="C16" s="4"/>
      <c r="D16" s="1"/>
      <c r="E16" s="12"/>
      <c r="J16" t="str">
        <f t="shared" ref="J16" si="0">PROPER(B16)</f>
        <v/>
      </c>
    </row>
    <row r="17" spans="1:5" x14ac:dyDescent="0.25">
      <c r="A17" s="2"/>
      <c r="B17" s="30" t="s">
        <v>2</v>
      </c>
      <c r="C17" s="4"/>
      <c r="D17" s="1"/>
      <c r="E17" s="12"/>
    </row>
    <row r="18" spans="1:5" ht="15.75" thickBot="1" x14ac:dyDescent="0.3">
      <c r="A18" s="2"/>
      <c r="B18" s="31" t="s">
        <v>3</v>
      </c>
      <c r="C18" s="4"/>
      <c r="D18" s="1"/>
      <c r="E18" s="12"/>
    </row>
    <row r="19" spans="1:5" x14ac:dyDescent="0.25">
      <c r="A19" s="2"/>
      <c r="B19" s="1"/>
      <c r="C19" s="4"/>
      <c r="D19" s="1"/>
      <c r="E19" s="12"/>
    </row>
    <row r="20" spans="1:5" x14ac:dyDescent="0.25">
      <c r="A20" s="2"/>
      <c r="C20" s="4"/>
      <c r="D20" s="1"/>
      <c r="E20" s="12"/>
    </row>
    <row r="21" spans="1:5" x14ac:dyDescent="0.25">
      <c r="A21" s="2"/>
      <c r="C21" s="4"/>
      <c r="D21" s="1"/>
      <c r="E21" s="6"/>
    </row>
    <row r="22" spans="1:5" x14ac:dyDescent="0.25">
      <c r="A22" s="2"/>
      <c r="C22" s="4"/>
      <c r="D22" s="1"/>
      <c r="E22" s="6"/>
    </row>
    <row r="23" spans="1:5" x14ac:dyDescent="0.25">
      <c r="A23" s="2"/>
      <c r="C23" s="4"/>
      <c r="D23" s="1"/>
      <c r="E23" s="6"/>
    </row>
    <row r="24" spans="1:5" x14ac:dyDescent="0.25">
      <c r="A24" s="2"/>
      <c r="B24" s="1"/>
      <c r="C24" s="4"/>
      <c r="D24" s="1"/>
      <c r="E24" s="6"/>
    </row>
    <row r="25" spans="1:5" x14ac:dyDescent="0.25">
      <c r="A25" s="2"/>
      <c r="B25" s="1"/>
      <c r="C25" s="4"/>
      <c r="D25" s="1"/>
      <c r="E25" s="6"/>
    </row>
  </sheetData>
  <sortState xmlns:xlrd2="http://schemas.microsoft.com/office/spreadsheetml/2017/richdata2" ref="A12:E15">
    <sortCondition descending="1" ref="E12:E15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2CFE-11BE-4CC4-B279-BE65BB107DCA}">
  <dimension ref="A1:E17"/>
  <sheetViews>
    <sheetView workbookViewId="0">
      <selection activeCell="A14" sqref="A14"/>
    </sheetView>
  </sheetViews>
  <sheetFormatPr defaultRowHeight="15" x14ac:dyDescent="0.25"/>
  <cols>
    <col min="1" max="1" width="5.5703125" customWidth="1"/>
    <col min="2" max="2" width="21.5703125" customWidth="1"/>
    <col min="3" max="3" width="7.7109375" customWidth="1"/>
    <col min="4" max="4" width="24" customWidth="1"/>
    <col min="8" max="8" width="20.7109375" customWidth="1"/>
  </cols>
  <sheetData>
    <row r="1" spans="1:5" x14ac:dyDescent="0.25">
      <c r="A1" s="64"/>
      <c r="B1" s="64"/>
      <c r="C1" s="64"/>
      <c r="D1" s="64"/>
      <c r="E1" s="64"/>
    </row>
    <row r="2" spans="1:5" x14ac:dyDescent="0.25">
      <c r="A2" s="64"/>
      <c r="B2" s="64"/>
      <c r="C2" s="64"/>
      <c r="D2" s="64"/>
      <c r="E2" s="64"/>
    </row>
    <row r="3" spans="1:5" x14ac:dyDescent="0.25">
      <c r="A3" s="64"/>
      <c r="B3" s="64"/>
      <c r="C3" s="64"/>
      <c r="D3" s="64"/>
      <c r="E3" s="64"/>
    </row>
    <row r="4" spans="1:5" x14ac:dyDescent="0.25">
      <c r="A4" s="64"/>
      <c r="B4" s="64"/>
      <c r="C4" s="64"/>
      <c r="D4" s="64"/>
      <c r="E4" s="64"/>
    </row>
    <row r="5" spans="1:5" ht="18" x14ac:dyDescent="0.25">
      <c r="A5" s="66" t="s">
        <v>14</v>
      </c>
      <c r="B5" s="66"/>
      <c r="C5" s="66"/>
      <c r="D5" s="66"/>
      <c r="E5" s="66"/>
    </row>
    <row r="6" spans="1:5" ht="18" x14ac:dyDescent="0.25">
      <c r="A6" s="66" t="s">
        <v>0</v>
      </c>
      <c r="B6" s="66"/>
      <c r="C6" s="66"/>
      <c r="D6" s="66"/>
      <c r="E6" s="66"/>
    </row>
    <row r="7" spans="1:5" ht="18" x14ac:dyDescent="0.25">
      <c r="A7" s="67" t="s">
        <v>13</v>
      </c>
      <c r="B7" s="67"/>
      <c r="C7" s="67"/>
      <c r="D7" s="67"/>
      <c r="E7" s="67"/>
    </row>
    <row r="8" spans="1:5" ht="18" x14ac:dyDescent="0.25">
      <c r="A8" s="66" t="s">
        <v>10</v>
      </c>
      <c r="B8" s="66"/>
      <c r="C8" s="66"/>
      <c r="D8" s="66"/>
      <c r="E8" s="66"/>
    </row>
    <row r="9" spans="1:5" ht="15.75" x14ac:dyDescent="0.25">
      <c r="A9" s="69" t="s">
        <v>18</v>
      </c>
      <c r="B9" s="69"/>
      <c r="C9" s="69"/>
      <c r="D9" s="69"/>
      <c r="E9" s="69"/>
    </row>
    <row r="10" spans="1:5" ht="18" x14ac:dyDescent="0.25">
      <c r="A10" s="65" t="s">
        <v>17</v>
      </c>
      <c r="B10" s="65"/>
      <c r="C10" s="65"/>
      <c r="D10" s="65"/>
      <c r="E10" s="65"/>
    </row>
    <row r="12" spans="1:5" ht="15" customHeight="1" x14ac:dyDescent="0.25">
      <c r="A12" s="7">
        <v>1</v>
      </c>
      <c r="B12" s="8" t="s">
        <v>79</v>
      </c>
      <c r="C12" s="7">
        <v>2011</v>
      </c>
      <c r="D12" s="8" t="s">
        <v>26</v>
      </c>
      <c r="E12" s="35">
        <v>16.28</v>
      </c>
    </row>
    <row r="13" spans="1:5" ht="15" customHeight="1" x14ac:dyDescent="0.25">
      <c r="A13" s="7">
        <v>2</v>
      </c>
      <c r="B13" s="8" t="s">
        <v>78</v>
      </c>
      <c r="C13" s="7">
        <v>2011</v>
      </c>
      <c r="D13" s="8" t="s">
        <v>26</v>
      </c>
      <c r="E13" s="35">
        <v>12.22</v>
      </c>
    </row>
    <row r="14" spans="1:5" ht="15" customHeight="1" x14ac:dyDescent="0.25">
      <c r="A14" s="24">
        <v>3</v>
      </c>
      <c r="B14" s="23" t="s">
        <v>89</v>
      </c>
      <c r="C14" s="24">
        <v>2012</v>
      </c>
      <c r="D14" s="23" t="s">
        <v>26</v>
      </c>
      <c r="E14" s="25">
        <v>10.47</v>
      </c>
    </row>
    <row r="15" spans="1:5" ht="15.75" thickBot="1" x14ac:dyDescent="0.3">
      <c r="A15" s="2"/>
      <c r="C15" s="4"/>
      <c r="D15" s="1"/>
      <c r="E15" s="12"/>
    </row>
    <row r="16" spans="1:5" x14ac:dyDescent="0.25">
      <c r="A16" s="2"/>
      <c r="B16" s="30" t="s">
        <v>2</v>
      </c>
      <c r="C16" s="4"/>
      <c r="D16" s="1"/>
      <c r="E16" s="12"/>
    </row>
    <row r="17" spans="2:2" ht="15.75" thickBot="1" x14ac:dyDescent="0.3">
      <c r="B17" s="31" t="s">
        <v>3</v>
      </c>
    </row>
  </sheetData>
  <sortState xmlns:xlrd2="http://schemas.microsoft.com/office/spreadsheetml/2017/richdata2" ref="A12:E14">
    <sortCondition descending="1" ref="E12:E14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2AFAD-4BF6-4F7E-90EA-ED16695FFB87}">
  <dimension ref="A1:E29"/>
  <sheetViews>
    <sheetView workbookViewId="0">
      <selection activeCell="F12" sqref="F12:F17"/>
    </sheetView>
  </sheetViews>
  <sheetFormatPr defaultRowHeight="15" x14ac:dyDescent="0.25"/>
  <cols>
    <col min="1" max="1" width="5.7109375" customWidth="1"/>
    <col min="2" max="2" width="21.140625" customWidth="1"/>
    <col min="3" max="3" width="7.7109375" customWidth="1"/>
    <col min="4" max="4" width="25.7109375" customWidth="1"/>
    <col min="5" max="5" width="8.42578125" customWidth="1"/>
    <col min="10" max="10" width="13.5703125" customWidth="1"/>
    <col min="11" max="11" width="12.140625" customWidth="1"/>
  </cols>
  <sheetData>
    <row r="1" spans="1:5" x14ac:dyDescent="0.25">
      <c r="A1" s="64"/>
      <c r="B1" s="64"/>
      <c r="C1" s="64"/>
      <c r="D1" s="64"/>
      <c r="E1" s="64"/>
    </row>
    <row r="2" spans="1:5" x14ac:dyDescent="0.25">
      <c r="A2" s="64"/>
      <c r="B2" s="64"/>
      <c r="C2" s="64"/>
      <c r="D2" s="64"/>
      <c r="E2" s="64"/>
    </row>
    <row r="3" spans="1:5" x14ac:dyDescent="0.25">
      <c r="A3" s="64"/>
      <c r="B3" s="64"/>
      <c r="C3" s="64"/>
      <c r="D3" s="64"/>
      <c r="E3" s="64"/>
    </row>
    <row r="4" spans="1:5" x14ac:dyDescent="0.25">
      <c r="A4" s="64"/>
      <c r="B4" s="64"/>
      <c r="C4" s="64"/>
      <c r="D4" s="64"/>
      <c r="E4" s="64"/>
    </row>
    <row r="5" spans="1:5" ht="18" x14ac:dyDescent="0.25">
      <c r="A5" s="66" t="s">
        <v>14</v>
      </c>
      <c r="B5" s="66"/>
      <c r="C5" s="66"/>
      <c r="D5" s="66"/>
      <c r="E5" s="66"/>
    </row>
    <row r="6" spans="1:5" ht="18" x14ac:dyDescent="0.25">
      <c r="A6" s="66" t="s">
        <v>0</v>
      </c>
      <c r="B6" s="66"/>
      <c r="C6" s="66"/>
      <c r="D6" s="66"/>
      <c r="E6" s="66"/>
    </row>
    <row r="7" spans="1:5" ht="18" x14ac:dyDescent="0.25">
      <c r="A7" s="67" t="s">
        <v>8</v>
      </c>
      <c r="B7" s="67"/>
      <c r="C7" s="67"/>
      <c r="D7" s="67"/>
      <c r="E7" s="67"/>
    </row>
    <row r="8" spans="1:5" ht="18" x14ac:dyDescent="0.25">
      <c r="A8" s="66" t="s">
        <v>10</v>
      </c>
      <c r="B8" s="66"/>
      <c r="C8" s="66"/>
      <c r="D8" s="66"/>
      <c r="E8" s="66"/>
    </row>
    <row r="9" spans="1:5" ht="15.75" x14ac:dyDescent="0.25">
      <c r="A9" s="68" t="s">
        <v>18</v>
      </c>
      <c r="B9" s="68"/>
      <c r="C9" s="68"/>
      <c r="D9" s="68"/>
      <c r="E9" s="68"/>
    </row>
    <row r="10" spans="1:5" ht="18" x14ac:dyDescent="0.25">
      <c r="A10" s="65" t="s">
        <v>17</v>
      </c>
      <c r="B10" s="65"/>
      <c r="C10" s="65"/>
      <c r="D10" s="65"/>
      <c r="E10" s="65"/>
    </row>
    <row r="12" spans="1:5" ht="15" customHeight="1" x14ac:dyDescent="0.25">
      <c r="A12" s="7">
        <f>1+A11</f>
        <v>1</v>
      </c>
      <c r="B12" s="8" t="s">
        <v>63</v>
      </c>
      <c r="C12" s="7">
        <v>2012</v>
      </c>
      <c r="D12" s="8" t="s">
        <v>69</v>
      </c>
      <c r="E12" s="35">
        <v>7.8</v>
      </c>
    </row>
    <row r="13" spans="1:5" ht="15" customHeight="1" x14ac:dyDescent="0.25">
      <c r="A13" s="7">
        <f>1+A12</f>
        <v>2</v>
      </c>
      <c r="B13" s="8" t="s">
        <v>64</v>
      </c>
      <c r="C13" s="7">
        <v>2012</v>
      </c>
      <c r="D13" s="8" t="s">
        <v>24</v>
      </c>
      <c r="E13" s="35">
        <v>6.6</v>
      </c>
    </row>
    <row r="14" spans="1:5" ht="15" customHeight="1" x14ac:dyDescent="0.25">
      <c r="A14" s="24">
        <v>3</v>
      </c>
      <c r="B14" s="23" t="s">
        <v>65</v>
      </c>
      <c r="C14" s="24">
        <v>2012</v>
      </c>
      <c r="D14" s="23" t="s">
        <v>27</v>
      </c>
      <c r="E14" s="25">
        <v>5.8</v>
      </c>
    </row>
    <row r="15" spans="1:5" ht="15" customHeight="1" x14ac:dyDescent="0.25">
      <c r="A15" s="24">
        <f>1+A14</f>
        <v>4</v>
      </c>
      <c r="B15" s="23" t="s">
        <v>66</v>
      </c>
      <c r="C15" s="24">
        <v>2011</v>
      </c>
      <c r="D15" s="23" t="s">
        <v>62</v>
      </c>
      <c r="E15" s="25">
        <v>5.68</v>
      </c>
    </row>
    <row r="16" spans="1:5" ht="15" customHeight="1" x14ac:dyDescent="0.25">
      <c r="A16" s="24">
        <f>1+A15</f>
        <v>5</v>
      </c>
      <c r="B16" s="23" t="s">
        <v>67</v>
      </c>
      <c r="C16" s="24">
        <v>2012</v>
      </c>
      <c r="D16" s="23" t="s">
        <v>40</v>
      </c>
      <c r="E16" s="25">
        <v>5.59</v>
      </c>
    </row>
    <row r="17" spans="1:5" ht="15" customHeight="1" x14ac:dyDescent="0.25">
      <c r="A17" s="24">
        <f>1+A16</f>
        <v>6</v>
      </c>
      <c r="B17" s="23" t="s">
        <v>36</v>
      </c>
      <c r="C17" s="24">
        <v>2012</v>
      </c>
      <c r="D17" s="23" t="s">
        <v>26</v>
      </c>
      <c r="E17" s="25">
        <v>5.35</v>
      </c>
    </row>
    <row r="18" spans="1:5" ht="15" customHeight="1" x14ac:dyDescent="0.25">
      <c r="A18" s="24">
        <f>1+A17</f>
        <v>7</v>
      </c>
      <c r="B18" s="23" t="s">
        <v>68</v>
      </c>
      <c r="C18" s="24">
        <v>2011</v>
      </c>
      <c r="D18" s="23" t="s">
        <v>69</v>
      </c>
      <c r="E18" s="25">
        <v>5.33</v>
      </c>
    </row>
    <row r="19" spans="1:5" ht="15.75" thickBot="1" x14ac:dyDescent="0.3">
      <c r="A19" s="24"/>
      <c r="B19" s="23"/>
      <c r="C19" s="32"/>
      <c r="D19" s="23"/>
      <c r="E19" s="25"/>
    </row>
    <row r="20" spans="1:5" x14ac:dyDescent="0.25">
      <c r="A20" s="24"/>
      <c r="B20" s="30" t="s">
        <v>2</v>
      </c>
      <c r="C20" s="32"/>
      <c r="D20" s="23"/>
      <c r="E20" s="25"/>
    </row>
    <row r="21" spans="1:5" ht="15.75" thickBot="1" x14ac:dyDescent="0.3">
      <c r="A21" s="24"/>
      <c r="B21" s="31" t="s">
        <v>3</v>
      </c>
      <c r="C21" s="32"/>
      <c r="D21" s="23"/>
      <c r="E21" s="25"/>
    </row>
    <row r="22" spans="1:5" x14ac:dyDescent="0.25">
      <c r="A22" s="24"/>
      <c r="B22" s="23"/>
      <c r="C22" s="32"/>
      <c r="D22" s="23"/>
      <c r="E22" s="25"/>
    </row>
    <row r="23" spans="1:5" x14ac:dyDescent="0.25">
      <c r="A23" s="2"/>
      <c r="C23" s="4"/>
      <c r="D23" s="1"/>
      <c r="E23" s="12"/>
    </row>
    <row r="24" spans="1:5" x14ac:dyDescent="0.25">
      <c r="A24" s="2"/>
      <c r="C24" s="4"/>
      <c r="D24" s="1"/>
      <c r="E24" s="12"/>
    </row>
    <row r="25" spans="1:5" x14ac:dyDescent="0.25">
      <c r="A25" s="2"/>
      <c r="C25" s="4"/>
      <c r="D25" s="1"/>
      <c r="E25" s="6"/>
    </row>
    <row r="26" spans="1:5" x14ac:dyDescent="0.25">
      <c r="A26" s="2"/>
      <c r="C26" s="4"/>
      <c r="D26" s="1"/>
      <c r="E26" s="6"/>
    </row>
    <row r="27" spans="1:5" x14ac:dyDescent="0.25">
      <c r="A27" s="2"/>
      <c r="C27" s="4"/>
      <c r="D27" s="1"/>
      <c r="E27" s="6"/>
    </row>
    <row r="28" spans="1:5" x14ac:dyDescent="0.25">
      <c r="A28" s="2"/>
      <c r="B28" s="1"/>
      <c r="C28" s="4"/>
      <c r="D28" s="1"/>
      <c r="E28" s="6"/>
    </row>
    <row r="29" spans="1:5" x14ac:dyDescent="0.25">
      <c r="A29" s="2"/>
      <c r="C29" s="4"/>
      <c r="D29" s="1"/>
      <c r="E29" s="6"/>
    </row>
  </sheetData>
  <sortState xmlns:xlrd2="http://schemas.microsoft.com/office/spreadsheetml/2017/richdata2" ref="A12:E18">
    <sortCondition descending="1" ref="E12:E18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6BDB-04EB-47E4-AC68-FCC7903ED265}">
  <dimension ref="A1:F77"/>
  <sheetViews>
    <sheetView tabSelected="1" topLeftCell="A10" workbookViewId="0">
      <selection activeCell="B27" sqref="B27:B28"/>
    </sheetView>
  </sheetViews>
  <sheetFormatPr defaultRowHeight="15" x14ac:dyDescent="0.25"/>
  <cols>
    <col min="1" max="1" width="6.140625" customWidth="1"/>
    <col min="2" max="2" width="28.42578125" customWidth="1"/>
    <col min="3" max="3" width="21.5703125" customWidth="1"/>
    <col min="4" max="4" width="7.28515625" customWidth="1"/>
    <col min="5" max="5" width="10.5703125" customWidth="1"/>
  </cols>
  <sheetData>
    <row r="1" spans="1:6" x14ac:dyDescent="0.25">
      <c r="A1" s="64"/>
      <c r="B1" s="64"/>
      <c r="C1" s="64"/>
      <c r="D1" s="64"/>
      <c r="E1" s="64"/>
    </row>
    <row r="2" spans="1:6" x14ac:dyDescent="0.25">
      <c r="A2" s="64"/>
      <c r="B2" s="64"/>
      <c r="C2" s="64"/>
      <c r="D2" s="64"/>
      <c r="E2" s="64"/>
    </row>
    <row r="3" spans="1:6" x14ac:dyDescent="0.25">
      <c r="A3" s="64"/>
      <c r="B3" s="64"/>
      <c r="C3" s="64"/>
      <c r="D3" s="64"/>
      <c r="E3" s="64"/>
    </row>
    <row r="4" spans="1:6" x14ac:dyDescent="0.25">
      <c r="A4" s="64"/>
      <c r="B4" s="64"/>
      <c r="C4" s="64"/>
      <c r="D4" s="64"/>
      <c r="E4" s="64"/>
    </row>
    <row r="5" spans="1:6" ht="18" x14ac:dyDescent="0.25">
      <c r="A5" s="66" t="s">
        <v>14</v>
      </c>
      <c r="B5" s="66"/>
      <c r="C5" s="66"/>
      <c r="D5" s="66"/>
      <c r="E5" s="66"/>
    </row>
    <row r="6" spans="1:6" ht="18" x14ac:dyDescent="0.25">
      <c r="A6" s="66" t="s">
        <v>0</v>
      </c>
      <c r="B6" s="66"/>
      <c r="C6" s="66"/>
      <c r="D6" s="66"/>
      <c r="E6" s="66"/>
    </row>
    <row r="7" spans="1:6" ht="18" x14ac:dyDescent="0.25">
      <c r="A7" s="67" t="s">
        <v>9</v>
      </c>
      <c r="B7" s="67"/>
      <c r="C7" s="67"/>
      <c r="D7" s="67"/>
      <c r="E7" s="67"/>
    </row>
    <row r="8" spans="1:6" ht="18" x14ac:dyDescent="0.25">
      <c r="A8" s="66" t="s">
        <v>10</v>
      </c>
      <c r="B8" s="66"/>
      <c r="C8" s="66"/>
      <c r="D8" s="66"/>
      <c r="E8" s="66"/>
    </row>
    <row r="9" spans="1:6" ht="15.75" x14ac:dyDescent="0.25">
      <c r="A9" s="69" t="s">
        <v>18</v>
      </c>
      <c r="B9" s="69"/>
      <c r="C9" s="69"/>
      <c r="D9" s="69"/>
      <c r="E9" s="69"/>
    </row>
    <row r="10" spans="1:6" ht="18" x14ac:dyDescent="0.25">
      <c r="A10" s="65" t="s">
        <v>17</v>
      </c>
      <c r="B10" s="65"/>
      <c r="C10" s="65"/>
      <c r="D10" s="65"/>
      <c r="E10" s="65"/>
    </row>
    <row r="11" spans="1:6" ht="15.75" thickBot="1" x14ac:dyDescent="0.3"/>
    <row r="12" spans="1:6" x14ac:dyDescent="0.25">
      <c r="A12" s="7">
        <v>1</v>
      </c>
      <c r="B12" s="8" t="s">
        <v>94</v>
      </c>
      <c r="C12" s="55" t="s">
        <v>59</v>
      </c>
      <c r="D12" s="56">
        <v>2011</v>
      </c>
      <c r="E12" s="49">
        <v>6.8055555555555556E-4</v>
      </c>
      <c r="F12" s="1"/>
    </row>
    <row r="13" spans="1:6" x14ac:dyDescent="0.25">
      <c r="A13" s="7"/>
      <c r="B13" s="8"/>
      <c r="C13" s="57" t="s">
        <v>87</v>
      </c>
      <c r="D13" s="58">
        <v>2011</v>
      </c>
      <c r="E13" s="8"/>
      <c r="F13" s="1"/>
    </row>
    <row r="14" spans="1:6" x14ac:dyDescent="0.25">
      <c r="A14" s="7"/>
      <c r="B14" s="8"/>
      <c r="C14" s="57" t="s">
        <v>33</v>
      </c>
      <c r="D14" s="58">
        <v>2012</v>
      </c>
      <c r="E14" s="8"/>
      <c r="F14" s="1"/>
    </row>
    <row r="15" spans="1:6" ht="15.75" thickBot="1" x14ac:dyDescent="0.3">
      <c r="A15" s="7"/>
      <c r="B15" s="8"/>
      <c r="C15" s="59" t="s">
        <v>30</v>
      </c>
      <c r="D15" s="60">
        <v>2011</v>
      </c>
      <c r="E15" s="8"/>
      <c r="F15" s="1"/>
    </row>
    <row r="16" spans="1:6" ht="15.75" thickBot="1" x14ac:dyDescent="0.3">
      <c r="A16" s="2"/>
      <c r="B16" s="1"/>
      <c r="C16" s="13"/>
      <c r="D16" s="4"/>
      <c r="E16" s="1"/>
      <c r="F16" s="1"/>
    </row>
    <row r="17" spans="1:6" ht="15.75" thickBot="1" x14ac:dyDescent="0.3">
      <c r="A17" s="33">
        <v>2</v>
      </c>
      <c r="B17" s="29" t="s">
        <v>95</v>
      </c>
      <c r="C17" s="16" t="s">
        <v>28</v>
      </c>
      <c r="D17" s="19">
        <v>2011</v>
      </c>
      <c r="E17" s="61">
        <v>6.8634259259259256E-4</v>
      </c>
      <c r="F17" s="1"/>
    </row>
    <row r="18" spans="1:6" ht="15.75" thickBot="1" x14ac:dyDescent="0.3">
      <c r="A18" s="36"/>
      <c r="B18" s="36"/>
      <c r="C18" s="17" t="s">
        <v>91</v>
      </c>
      <c r="D18" s="19">
        <v>2011</v>
      </c>
      <c r="E18" s="1"/>
      <c r="F18" s="1"/>
    </row>
    <row r="19" spans="1:6" ht="15.75" thickBot="1" x14ac:dyDescent="0.3">
      <c r="A19" s="33"/>
      <c r="B19" s="29"/>
      <c r="C19" s="17" t="s">
        <v>85</v>
      </c>
      <c r="D19" s="19">
        <v>2011</v>
      </c>
      <c r="E19" s="1"/>
      <c r="F19" s="1"/>
    </row>
    <row r="20" spans="1:6" ht="15.75" thickBot="1" x14ac:dyDescent="0.3">
      <c r="A20" s="33"/>
      <c r="B20" s="29"/>
      <c r="C20" s="18" t="s">
        <v>90</v>
      </c>
      <c r="D20" s="62">
        <v>2011</v>
      </c>
      <c r="E20" s="1"/>
      <c r="F20" s="1"/>
    </row>
    <row r="21" spans="1:6" ht="15.75" thickBot="1" x14ac:dyDescent="0.3">
      <c r="A21" s="33"/>
      <c r="B21" s="29"/>
      <c r="C21" s="13"/>
      <c r="D21" s="4"/>
      <c r="E21" s="1"/>
      <c r="F21" s="1"/>
    </row>
    <row r="22" spans="1:6" x14ac:dyDescent="0.25">
      <c r="A22" s="33">
        <v>3</v>
      </c>
      <c r="B22" s="29" t="s">
        <v>96</v>
      </c>
      <c r="C22" s="16" t="s">
        <v>92</v>
      </c>
      <c r="D22" s="19">
        <v>2012</v>
      </c>
      <c r="E22" s="61">
        <v>7.0023148148148147E-4</v>
      </c>
      <c r="F22" s="1"/>
    </row>
    <row r="23" spans="1:6" x14ac:dyDescent="0.25">
      <c r="A23" s="36"/>
      <c r="B23" s="36"/>
      <c r="C23" s="17" t="s">
        <v>56</v>
      </c>
      <c r="D23" s="20">
        <v>2012</v>
      </c>
      <c r="E23" s="1"/>
      <c r="F23" s="1"/>
    </row>
    <row r="24" spans="1:6" x14ac:dyDescent="0.25">
      <c r="A24" s="33"/>
      <c r="B24" s="29"/>
      <c r="C24" s="17" t="s">
        <v>50</v>
      </c>
      <c r="D24" s="20">
        <v>2012</v>
      </c>
      <c r="E24" s="1"/>
      <c r="F24" s="1"/>
    </row>
    <row r="25" spans="1:6" ht="15.75" thickBot="1" x14ac:dyDescent="0.3">
      <c r="A25" s="33"/>
      <c r="B25" s="29"/>
      <c r="C25" s="18" t="s">
        <v>20</v>
      </c>
      <c r="D25" s="21">
        <v>2011</v>
      </c>
      <c r="E25" s="1"/>
      <c r="F25" s="1"/>
    </row>
    <row r="26" spans="1:6" ht="15.75" thickBot="1" x14ac:dyDescent="0.3">
      <c r="A26" s="33"/>
      <c r="B26" s="29"/>
      <c r="C26" s="13"/>
      <c r="D26" s="4"/>
      <c r="E26" s="15"/>
      <c r="F26" s="1"/>
    </row>
    <row r="27" spans="1:6" x14ac:dyDescent="0.25">
      <c r="A27" s="1"/>
      <c r="B27" s="30" t="s">
        <v>2</v>
      </c>
      <c r="C27" s="13"/>
      <c r="D27" s="4"/>
      <c r="E27" s="1"/>
      <c r="F27" s="1"/>
    </row>
    <row r="28" spans="1:6" ht="15.75" thickBot="1" x14ac:dyDescent="0.3">
      <c r="B28" s="31" t="s">
        <v>3</v>
      </c>
      <c r="C28" s="13"/>
      <c r="D28" s="4"/>
    </row>
    <row r="29" spans="1:6" x14ac:dyDescent="0.25">
      <c r="C29" s="13"/>
      <c r="D29" s="4"/>
    </row>
    <row r="30" spans="1:6" x14ac:dyDescent="0.25">
      <c r="C30" s="14"/>
      <c r="D30" s="5"/>
    </row>
    <row r="31" spans="1:6" x14ac:dyDescent="0.25">
      <c r="C31" s="14"/>
      <c r="D31" s="5"/>
    </row>
    <row r="32" spans="1:6" x14ac:dyDescent="0.25">
      <c r="C32" s="14"/>
      <c r="D32" s="5"/>
    </row>
    <row r="33" spans="3:3" x14ac:dyDescent="0.25">
      <c r="C33" s="14"/>
    </row>
    <row r="34" spans="3:3" x14ac:dyDescent="0.25">
      <c r="C34" s="14"/>
    </row>
    <row r="35" spans="3:3" x14ac:dyDescent="0.25">
      <c r="C35" s="14"/>
    </row>
    <row r="36" spans="3:3" x14ac:dyDescent="0.25">
      <c r="C36" s="14"/>
    </row>
    <row r="37" spans="3:3" x14ac:dyDescent="0.25">
      <c r="C37" s="14"/>
    </row>
    <row r="38" spans="3:3" x14ac:dyDescent="0.25">
      <c r="C38" s="14"/>
    </row>
    <row r="39" spans="3:3" x14ac:dyDescent="0.25">
      <c r="C39" s="14"/>
    </row>
    <row r="40" spans="3:3" x14ac:dyDescent="0.25">
      <c r="C40" s="14"/>
    </row>
    <row r="41" spans="3:3" x14ac:dyDescent="0.25">
      <c r="C41" s="14"/>
    </row>
    <row r="42" spans="3:3" x14ac:dyDescent="0.25">
      <c r="C42" s="14"/>
    </row>
    <row r="43" spans="3:3" x14ac:dyDescent="0.25">
      <c r="C43" s="14"/>
    </row>
    <row r="44" spans="3:3" x14ac:dyDescent="0.25">
      <c r="C44" s="14"/>
    </row>
    <row r="45" spans="3:3" x14ac:dyDescent="0.25">
      <c r="C45" s="14"/>
    </row>
    <row r="46" spans="3:3" x14ac:dyDescent="0.25">
      <c r="C46" s="14"/>
    </row>
    <row r="47" spans="3:3" x14ac:dyDescent="0.25">
      <c r="C47" s="14"/>
    </row>
    <row r="48" spans="3:3" x14ac:dyDescent="0.25">
      <c r="C48" s="14"/>
    </row>
    <row r="49" spans="3:3" x14ac:dyDescent="0.25">
      <c r="C49" s="14"/>
    </row>
    <row r="50" spans="3:3" x14ac:dyDescent="0.25">
      <c r="C50" s="14"/>
    </row>
    <row r="51" spans="3:3" x14ac:dyDescent="0.25">
      <c r="C51" s="14"/>
    </row>
    <row r="52" spans="3:3" x14ac:dyDescent="0.25">
      <c r="C52" s="14"/>
    </row>
    <row r="53" spans="3:3" x14ac:dyDescent="0.25">
      <c r="C53" s="14"/>
    </row>
    <row r="54" spans="3:3" x14ac:dyDescent="0.25">
      <c r="C54" s="14"/>
    </row>
    <row r="55" spans="3:3" x14ac:dyDescent="0.25">
      <c r="C55" s="14"/>
    </row>
    <row r="56" spans="3:3" x14ac:dyDescent="0.25">
      <c r="C56" s="14"/>
    </row>
    <row r="57" spans="3:3" x14ac:dyDescent="0.25">
      <c r="C57" s="14"/>
    </row>
    <row r="58" spans="3:3" x14ac:dyDescent="0.25">
      <c r="C58" s="14"/>
    </row>
    <row r="59" spans="3:3" x14ac:dyDescent="0.25">
      <c r="C59" s="14"/>
    </row>
    <row r="60" spans="3:3" x14ac:dyDescent="0.25">
      <c r="C60" s="14"/>
    </row>
    <row r="61" spans="3:3" x14ac:dyDescent="0.25">
      <c r="C61" s="14"/>
    </row>
    <row r="62" spans="3:3" x14ac:dyDescent="0.25">
      <c r="C62" s="14"/>
    </row>
    <row r="63" spans="3:3" x14ac:dyDescent="0.25">
      <c r="C63" s="14"/>
    </row>
    <row r="64" spans="3:3" x14ac:dyDescent="0.25">
      <c r="C64" s="14"/>
    </row>
    <row r="65" spans="3:3" x14ac:dyDescent="0.25">
      <c r="C65" s="14"/>
    </row>
    <row r="66" spans="3:3" x14ac:dyDescent="0.25">
      <c r="C66" s="14"/>
    </row>
    <row r="67" spans="3:3" x14ac:dyDescent="0.25">
      <c r="C67" s="14"/>
    </row>
    <row r="68" spans="3:3" x14ac:dyDescent="0.25">
      <c r="C68" s="14"/>
    </row>
    <row r="69" spans="3:3" x14ac:dyDescent="0.25">
      <c r="C69" s="14"/>
    </row>
    <row r="70" spans="3:3" x14ac:dyDescent="0.25">
      <c r="C70" s="14"/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</sheetData>
  <sortState xmlns:xlrd2="http://schemas.microsoft.com/office/spreadsheetml/2017/richdata2" ref="A17:C20">
    <sortCondition ref="C17:C20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80 m ppł.</vt:lpstr>
      <vt:lpstr>100 m</vt:lpstr>
      <vt:lpstr>300 m ppł.</vt:lpstr>
      <vt:lpstr>300 m</vt:lpstr>
      <vt:lpstr>600 m</vt:lpstr>
      <vt:lpstr>1000 m</vt:lpstr>
      <vt:lpstr>w dal</vt:lpstr>
      <vt:lpstr>wzwyż</vt:lpstr>
      <vt:lpstr>oszczep</vt:lpstr>
      <vt:lpstr>dysk</vt:lpstr>
      <vt:lpstr>kula</vt:lpstr>
      <vt:lpstr>4x100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2024-05-21T07:26:04Z</dcterms:created>
  <dcterms:modified xsi:type="dcterms:W3CDTF">2026-07-23T14:17:58Z</dcterms:modified>
</cp:coreProperties>
</file>